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LINA RODRIGUEZ\OneDrive - Servicio Nacional de Aprendizaje\Documentos\CONTRATO 2024\12. DICIEMBRE\EVIDENCIAS_38141729_53224_DICIEMBRE_2024\INFORMES LINA ROJAS DICIEMBRE\"/>
    </mc:Choice>
  </mc:AlternateContent>
  <xr:revisionPtr revIDLastSave="0" documentId="13_ncr:1_{77B0A619-FC35-4958-BF51-1ED37BE8FA56}" xr6:coauthVersionLast="47" xr6:coauthVersionMax="47" xr10:uidLastSave="{00000000-0000-0000-0000-000000000000}"/>
  <bookViews>
    <workbookView xWindow="-120" yWindow="-120" windowWidth="20730" windowHeight="11040" firstSheet="3" activeTab="5" xr2:uid="{00000000-000D-0000-FFFF-FFFF00000000}"/>
  </bookViews>
  <sheets>
    <sheet name="Hoja1" sheetId="3" r:id="rId1"/>
    <sheet name="Hoja3" sheetId="5" r:id="rId2"/>
    <sheet name="Hoja2" sheetId="4" r:id="rId3"/>
    <sheet name="CAMB_FECHA_FINAL" sheetId="1" r:id="rId4"/>
    <sheet name="Hoja4" sheetId="6" r:id="rId5"/>
    <sheet name="Hoja5" sheetId="7" r:id="rId6"/>
    <sheet name="Hoja6" sheetId="8" r:id="rId7"/>
    <sheet name="Hoja7" sheetId="9" r:id="rId8"/>
    <sheet name="_56F9DC9755BA473782653E2940F9" sheetId="2" state="veryHidden" r:id="rId9"/>
  </sheets>
  <definedNames>
    <definedName name="_56F9DC9755BA473782653E2940F9FormId">"gcPCyy4vk02R0VBskxas5wsOJuUCsSpJlgo_rcMTkFFUOThISlk1TlFLQTVGTkhNUEtRQzI1WEVUSS4u"</definedName>
    <definedName name="_56F9DC9755BA473782653E2940F9ResponseSheet">"Form1"</definedName>
    <definedName name="_56F9DC9755BA473782653E2940F9SourceDocId">"{5fed2b31-1405-42c1-9e20-bffb9c6fe538}"</definedName>
  </definedNames>
  <calcPr calcId="181029"/>
  <pivotCaches>
    <pivotCache cacheId="1" r:id="rId10"/>
    <pivotCache cacheId="2" r:id="rId1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7" l="1"/>
</calcChain>
</file>

<file path=xl/sharedStrings.xml><?xml version="1.0" encoding="utf-8"?>
<sst xmlns="http://schemas.openxmlformats.org/spreadsheetml/2006/main" count="1851" uniqueCount="820">
  <si>
    <t>ID</t>
  </si>
  <si>
    <t>Hora de inicio</t>
  </si>
  <si>
    <t>Hora de finalización</t>
  </si>
  <si>
    <t>Correo electrónico</t>
  </si>
  <si>
    <t>Nombre</t>
  </si>
  <si>
    <t>Regional / Centro</t>
  </si>
  <si>
    <t>ID Solicitud en SAVA</t>
  </si>
  <si>
    <t>No. Ficha en SOFIA</t>
  </si>
  <si>
    <t>Nombre del Programa</t>
  </si>
  <si>
    <t>Fecha Final Programada en SOFIA</t>
  </si>
  <si>
    <t>Fecha Final Solicitada</t>
  </si>
  <si>
    <t>No. Documento del Instructor</t>
  </si>
  <si>
    <t>Nombre del Instructor</t>
  </si>
  <si>
    <t>Justificación del Cambio</t>
  </si>
  <si>
    <t>Evidencia Correo Coordinador (Archivo en PDF)</t>
  </si>
  <si>
    <t>APROBADO WILMER</t>
  </si>
  <si>
    <t>ESTADO</t>
  </si>
  <si>
    <t>PROGRAMADOR ATIENDE</t>
  </si>
  <si>
    <t>No Fichas Atendidas</t>
  </si>
  <si>
    <t>OBSERVACIONES</t>
  </si>
  <si>
    <t>scabrera@sena.edu.co</t>
  </si>
  <si>
    <t>Sandra Liliana Cabrera Polanco</t>
  </si>
  <si>
    <t>REGIONAL HUILA - 9527 - CENTRO DE LA INDUSTRIA LA EMPRESA Y LOS SERVICIOS</t>
  </si>
  <si>
    <t>189744-189748-189749</t>
  </si>
  <si>
    <t>2903556-2903550-2903551</t>
  </si>
  <si>
    <t xml:space="preserve"> English does work - Level 1</t>
  </si>
  <si>
    <t>27/02/2024</t>
  </si>
  <si>
    <t>55161292</t>
  </si>
  <si>
    <t>MARTHA LILIANA MU?OZ PIAMBA</t>
  </si>
  <si>
    <t xml:space="preserve">RESOLUCION LICENCIA DE LUTO </t>
  </si>
  <si>
    <t>https://sena4-my.sharepoint.com/personal/programadoresfv_sena_edu_co/Documents/Apps/Microsoft%20Forms/2023%20Cambio%20de%20Fecha%20Final%20de%20Fichas/Pregunta/9527%20SOLICITUD%20FECHA%20FIN%20MARTHA%20MU%C3%91OZ_Sandra%20Liliana%20Cabre.pdf</t>
  </si>
  <si>
    <t>Exitoso</t>
  </si>
  <si>
    <t>Edison</t>
  </si>
  <si>
    <t>Ampliadas hasta el 05 marzo</t>
  </si>
  <si>
    <t>ccardenast@sena.edu.co</t>
  </si>
  <si>
    <t>Carlos Andres Cardenas Tique</t>
  </si>
  <si>
    <t>REGIONAL VALLE - 9230 CENTRO NACIONAL DE ASISTENCIA TECNICA A LA INDUSTRIA - ASTIN</t>
  </si>
  <si>
    <t>189954 - 189955</t>
  </si>
  <si>
    <t>2904500 - 2904506</t>
  </si>
  <si>
    <t>autocad 2D</t>
  </si>
  <si>
    <t>28/02/2024</t>
  </si>
  <si>
    <t>79510267</t>
  </si>
  <si>
    <t>Adalbeto Zapata Suárez</t>
  </si>
  <si>
    <t>El instructor a cargo de la ficha se le bloqueo el rol de instructor en plataforma SOFIA y apenas se solucionó ayer 8 de febrero, ocasionando la no atención de la ficha.</t>
  </si>
  <si>
    <t>https://sena4-my.sharepoint.com/personal/programadoresfv_sena_edu_co/Documents/Apps/Microsoft%20Forms/2023%20Cambio%20de%20Fecha%20Final%20de%20Fichas/Pregunta/9230-Solicitud%20Ampliaci%C3%B3n%20Fecha%20Final%20Fichas_Carlos%20Andres%20Carden.pdf</t>
  </si>
  <si>
    <t>Helio</t>
  </si>
  <si>
    <t>Ampliadas hasta el 08 de Marzo</t>
  </si>
  <si>
    <t>REGIONAL TOLIMA - 9226 - CENTRO DE INDUSTRIA Y CONSTRUCCION</t>
  </si>
  <si>
    <t>192861 - 192862</t>
  </si>
  <si>
    <t>2909736-2909737</t>
  </si>
  <si>
    <t>Uso de Microsoft Excel para gestión de información, integración con datos externos y tareas colaborativas</t>
  </si>
  <si>
    <t>21/03/2024</t>
  </si>
  <si>
    <t>93378156</t>
  </si>
  <si>
    <t xml:space="preserve">NELSON AUGUSTO GUARÍN CARVAJAL </t>
  </si>
  <si>
    <t>Por cancelación del contrato de la instructora Nayive Villarraga, solo hasta el día 13/02 se pudo dar inicio a la formación, se requiere ampliar fechas para poder abarcar todos los temas y garantizar la correcta atención de la ficha.</t>
  </si>
  <si>
    <t>https://sena4-my.sharepoint.com/personal/programadoresfv_sena_edu_co/Documents/Apps/Microsoft%20Forms/2023%20Cambio%20de%20Fecha%20Final%20de%20Fichas/Pregunta/9230-Solicitud%20Ampliaci%C3%B3n%20Fecha%20Final%20Fichas_Carlos%20Andres%20Carden%201.pdf</t>
  </si>
  <si>
    <t>SI</t>
  </si>
  <si>
    <t>Hector</t>
  </si>
  <si>
    <t>Ampliadas hasta el 21 marzo</t>
  </si>
  <si>
    <t>192863 - 192864</t>
  </si>
  <si>
    <t>2909739 - 2909740</t>
  </si>
  <si>
    <t>65693236</t>
  </si>
  <si>
    <t>LUCIA ESMERALDA AGUILAR VILLALBA</t>
  </si>
  <si>
    <t>https://sena4-my.sharepoint.com/personal/programadoresfv_sena_edu_co/Documents/Apps/Microsoft%20Forms/2023%20Cambio%20de%20Fecha%20Final%20de%20Fichas/Pregunta/9230-Solicitud%20Ampliaci%C3%B3n%20Fecha%20Final%20Fichas_Carlos%20Andres%20Carden%202.pdf</t>
  </si>
  <si>
    <t>REGIONAL NARIÑO - 9534 - CENTRO SUR COLOMBIANO DE LOGÍSTICA INTERNACIONAL</t>
  </si>
  <si>
    <t>191571</t>
  </si>
  <si>
    <t>2907712</t>
  </si>
  <si>
    <t xml:space="preserve"> oportunidades de negocio </t>
  </si>
  <si>
    <t>14/03/2024</t>
  </si>
  <si>
    <t>13072230</t>
  </si>
  <si>
    <t xml:space="preserve"> JAIRO FERNANDO CORDOBA ARTURO</t>
  </si>
  <si>
    <t>Al instructor no le fue remitida la notificacion de apertura de ficha.</t>
  </si>
  <si>
    <t>https://sena4-my.sharepoint.com/personal/programadoresfv_sena_edu_co/Documents/Apps/Microsoft%20Forms/2023%20Cambio%20de%20Fecha%20Final%20de%20Fichas/Pregunta/9534%20SOLICITUD%20FECHA%20FIN%2020022024_Sandra%20Liliana%20Cabre.pdf</t>
  </si>
  <si>
    <t>Cesar</t>
  </si>
  <si>
    <t>Ampliadas hasta el 14 marzo</t>
  </si>
  <si>
    <t>lpcortesp@sena.edu.co</t>
  </si>
  <si>
    <t>Leda Patricia Cortes Perdomo</t>
  </si>
  <si>
    <t>REGIONAL HUILA - 9528 - CENTRO DE GESTION Y DESARROLLO SOSTENIBLE SURCOLOMBIANO</t>
  </si>
  <si>
    <t>192939 - 192940 - 192941</t>
  </si>
  <si>
    <t>2910631; 2910633; 2910634</t>
  </si>
  <si>
    <t>Confección y manejo de sus herramientas 1</t>
  </si>
  <si>
    <t>5472349</t>
  </si>
  <si>
    <t>JORGE ENRIQUE REYES BARBOSA</t>
  </si>
  <si>
    <t xml:space="preserve">Los aprendices matriculados requieren de mayor tiempo para terminar con éxito sus cursos y certificación, </t>
  </si>
  <si>
    <t>https://sena4-my.sharepoint.com/personal/programadoresfv_sena_edu_co/Documents/Apps/Microsoft%20Forms/2023%20Cambio%20de%20Fecha%20Final%20de%20Fichas/Pregunta/CF%209528%20Ampliaci%C3%B3n%20de%20fechas%20fin%20-%20Jorge%20Reye_Leda%20Patricia%20Cortes.pdf</t>
  </si>
  <si>
    <t>Lina R</t>
  </si>
  <si>
    <t>eleitonm@sena.edu.co</t>
  </si>
  <si>
    <t>Elias Eduardo Leiton Muñoz</t>
  </si>
  <si>
    <t>REGIONAL CUNDINAMARCA - 9512 - CENTRO DE BIOTECNOLOGIA AGROPECUARIA</t>
  </si>
  <si>
    <t>201936- 201941</t>
  </si>
  <si>
    <t>2966885- 2966886</t>
  </si>
  <si>
    <t>aspectos sanitarios en la nutrición y la alimentación</t>
  </si>
  <si>
    <t>15/05/2024</t>
  </si>
  <si>
    <t>18/05/2024</t>
  </si>
  <si>
    <t>45499083</t>
  </si>
  <si>
    <t>ANGELA MANUELA LOZANO PINEDA</t>
  </si>
  <si>
    <t>Por error en la sincronizacion no aparecieron en la fecha indicada de inicio</t>
  </si>
  <si>
    <t>https://sena4-my.sharepoint.com/personal/programadoresfv_sena_edu_co/Documents/Apps/Microsoft%20Forms/2023%20Cambio%20de%20Fecha%20Final%20de%20Fichas/Pregunta/Solicitud%20Ampliacion%20fecha%20final_Elias%20Eduardo%20Leiton.pdf</t>
  </si>
  <si>
    <t>Se le indica al facilitador que fecha final es sábado- por skype inidca que para el 20 may</t>
  </si>
  <si>
    <t>syurquijo@sena.edu.co</t>
  </si>
  <si>
    <t>Sandra Yaneth Urquijo Cubillos</t>
  </si>
  <si>
    <t>REGIONAL CUNDINAMARCA - 9509 - CENTRO DE DESARROLLO AGROINDUSTRIAL Y EMPRESARIAL</t>
  </si>
  <si>
    <t>34015</t>
  </si>
  <si>
    <t>204159-204160-204161-204162</t>
  </si>
  <si>
    <t xml:space="preserve"> Humanización de la atención en salud</t>
  </si>
  <si>
    <t>20/05/2024</t>
  </si>
  <si>
    <t>23/05/2024</t>
  </si>
  <si>
    <t>52186223</t>
  </si>
  <si>
    <t>ANDREA BIBIANA ALGARRA POVEDA</t>
  </si>
  <si>
    <t>Las fichas asignada no aparecian en Zajuna</t>
  </si>
  <si>
    <t>https://sena4-my.sharepoint.com/personal/programadoresfv_sena_edu_co/Documents/Apps/Microsoft%20Forms/2023%20Cambio%20de%20Fecha%20Final%20de%20Fichas/Pregunta/Extender%20fecha_Sandra%20Yaneth%20Urquij.pdf</t>
  </si>
  <si>
    <t>Ampliadas hasta el 23 de mayo</t>
  </si>
  <si>
    <t>2967748 - 2967749</t>
  </si>
  <si>
    <t>autocad 3D</t>
  </si>
  <si>
    <t>22/05/2024</t>
  </si>
  <si>
    <t>16284546</t>
  </si>
  <si>
    <t>Diego Vidarte Mayor</t>
  </si>
  <si>
    <t>Hospitalización del instructor inicialmente asignado lo que genero no iniciar en la fecha estipulada en SOFIA</t>
  </si>
  <si>
    <t>https://sena4-my.sharepoint.com/personal/programadoresfv_sena_edu_co/Documents/Apps/Microsoft%20Forms/2023%20Cambio%20de%20Fecha%20Final%20de%20Fichas/Pregunta/9230-Solicitud%20Ampliaci%C3%B3n%20Fecha%20Final%20Fichas_Carlos%20Andres%20Carden%203.pdf</t>
  </si>
  <si>
    <t>Ampliadas hasta el 22 de mayo</t>
  </si>
  <si>
    <t>jgiraldoa@sena.edu.co</t>
  </si>
  <si>
    <t>Johana Giraldo Aricapa</t>
  </si>
  <si>
    <t>REGIONAL CALDAS - 9306 - CENTRO DE COMERCIO Y SERVICIOS</t>
  </si>
  <si>
    <t>204154- 204155</t>
  </si>
  <si>
    <t>2970318 - 2970319</t>
  </si>
  <si>
    <t>Evaluación solicitudes financieras bajo la normatividad SARLAFT</t>
  </si>
  <si>
    <t xml:space="preserve"> 22/05 /2023</t>
  </si>
  <si>
    <t>27/05/2024</t>
  </si>
  <si>
    <t>1111192763</t>
  </si>
  <si>
    <t> FRANCY YANETH BRITO OSORIO</t>
  </si>
  <si>
    <t>Inconvenientes con la transición de la plataforma</t>
  </si>
  <si>
    <t>https://sena4-my.sharepoint.com/personal/programadoresfv_sena_edu_co/Documents/Apps/Microsoft%20Forms/2023%20Cambio%20de%20Fecha%20Final%20de%20Fichas/Pregunta/AMPLIACION%20FECHAS%209306_Johana%20Giraldo%20Arica.pdf</t>
  </si>
  <si>
    <t>Ampliadas hasta el 27 de mayo</t>
  </si>
  <si>
    <t>204157-204158</t>
  </si>
  <si>
    <t>2970425- 2970426</t>
  </si>
  <si>
    <t>Pastelería</t>
  </si>
  <si>
    <t>16/05/2024</t>
  </si>
  <si>
    <t>21/05/2024</t>
  </si>
  <si>
    <t>30402238</t>
  </si>
  <si>
    <t>ISABEL CRISTINA MONTOYA</t>
  </si>
  <si>
    <t>https://sena4-my.sharepoint.com/personal/programadoresfv_sena_edu_co/Documents/Apps/Microsoft%20Forms/2023%20Cambio%20de%20Fecha%20Final%20de%20Fichas/Pregunta/AMPLIACION%20FECHAS%209306_Johana%20Giraldo%20Arica%201.pdf</t>
  </si>
  <si>
    <t>Ampliadas hasta el 21 de mayo</t>
  </si>
  <si>
    <t>REGIONAL VALLE - 9228 - CENTRO DE LA CONSTRUCCION</t>
  </si>
  <si>
    <t>204328 - 204329 -  204330 - 204331</t>
  </si>
  <si>
    <t>2971391 - 2971392 - 2971393 - 2971411</t>
  </si>
  <si>
    <t>English does work - Level 1</t>
  </si>
  <si>
    <t>59589723</t>
  </si>
  <si>
    <t>PAULA ANDREA URBANO GOMEZ</t>
  </si>
  <si>
    <t>Se hace solicitud de cambio de fecha del curso, puesto que, en la plataforma zajuna no estaban habilitados los cursos. Por lo tanto, se realizó el requerimiento a SAVA y la respuesta generada a dicha solicitud fue  el día 21/04/24 domingo a las 8: 12 p.m.</t>
  </si>
  <si>
    <t>https://sena4-my.sharepoint.com/personal/programadoresfv_sena_edu_co/Documents/Apps/Microsoft%20Forms/2023%20Cambio%20de%20Fecha%20Final%20de%20Fichas/Pregunta/9228%20Solicitud%20cambio%20fecha%20fin%20ingles%20240420_Sandra%20Liliana%20Cabre.pdf</t>
  </si>
  <si>
    <t>REGIONAL DISTRITO CAPITAL - 9209 - CENTRO DE TECNOLOGIAS PARA LA CONSTRUCCION Y LA MADERA</t>
  </si>
  <si>
    <t>204016</t>
  </si>
  <si>
    <t>2970381</t>
  </si>
  <si>
    <t xml:space="preserve"> Actualización del sistema de gestión de seguridad y salud en el trabajo SG-SST</t>
  </si>
  <si>
    <t>30/04/2024</t>
  </si>
  <si>
    <t>79416869</t>
  </si>
  <si>
    <t>CARLOS ALBERTO CHIQUIZA VILLALBA</t>
  </si>
  <si>
    <t>Por problemas de sincronización, la ficha no se vio reflejada en la fecha de inicio</t>
  </si>
  <si>
    <t>https://sena4-my.sharepoint.com/personal/programadoresfv_sena_edu_co/Documents/Apps/Microsoft%20Forms/2023%20Cambio%20de%20Fecha%20Final%20de%20Fichas/Pregunta/Carlos%20Alberto%20Chiquiza%20ampliacion%20fecha%20fina_Elias%20Eduardo%20Leiton.pdf</t>
  </si>
  <si>
    <t>Ampliadas hasta el 8 de mayo</t>
  </si>
  <si>
    <t>REGIONAL CALDAS - 9220 - CENTRO DE PROCESOS INDUSTRIALES</t>
  </si>
  <si>
    <t>204025 - 204026</t>
  </si>
  <si>
    <t>2971101 - 2971102</t>
  </si>
  <si>
    <t>Confección y manejo de sus herramientas</t>
  </si>
  <si>
    <t>30336710</t>
  </si>
  <si>
    <t>SANDRA MILENA TRUJILLO ORTIZ</t>
  </si>
  <si>
    <t>Las fichas no se visualizaron en  Zajuna, sino hasta el día 19 de  Abril.</t>
  </si>
  <si>
    <t>https://sena4-my.sharepoint.com/personal/programadoresfv_sena_edu_co/Documents/Apps/Microsoft%20Forms/2023%20Cambio%20de%20Fecha%20Final%20de%20Fichas/Pregunta/CF%209220%20-%20SANDRA%20MILENA%20TRUJILLO%20ORTIZ_Leda%20Patricia%20Cortes.pdf</t>
  </si>
  <si>
    <t>Ampliadas hasta el 20 de mayo</t>
  </si>
  <si>
    <t>REGIONAL RISARALDA - 9308 - CENTRO DE COMERCIO Y SERVICIOS</t>
  </si>
  <si>
    <t>202807-202808-202809-202810</t>
  </si>
  <si>
    <t>2968905, 2968907,2968908 , 2968909</t>
  </si>
  <si>
    <t xml:space="preserve">ENGLISH DOES WORK - LEVEL 2 </t>
  </si>
  <si>
    <t>24/05/2024</t>
  </si>
  <si>
    <t>42090089</t>
  </si>
  <si>
    <t>MARTHA GIL</t>
  </si>
  <si>
    <t>Se presentò cambio de instructor y las fichas le aparecieron al nuevo instructor de manera tardía, afectando así la calidad y los tiempos de la formación</t>
  </si>
  <si>
    <t>https://sena4-my.sharepoint.com/personal/programadoresfv_sena_edu_co/Documents/Apps/Microsoft%20Forms/2023%20Cambio%20de%20Fecha%20Final%20de%20Fichas/Pregunta/AMPLIACION%20FECHAS%209308%20MARTHA%20GIL_Johana%20Giraldo%20Arica.pdf</t>
  </si>
  <si>
    <t>Ampliadas hasta el 24 de mayo</t>
  </si>
  <si>
    <t>REGIONAL DISTRITO CAPITAL - 9403 - CENTRO DE FORMACION DE TALENTO HUMANO EN SALUD</t>
  </si>
  <si>
    <t>203773 - 203774</t>
  </si>
  <si>
    <t>2970013- 2970014</t>
  </si>
  <si>
    <t>Actualización del sistema de gestión de seguridad y salud en el trabajo SG-SST 1</t>
  </si>
  <si>
    <t>55156935</t>
  </si>
  <si>
    <t>MARCELA DEL ROCIO VIDAL PERDOMO</t>
  </si>
  <si>
    <t xml:space="preserve">Inconvenientes con la plataforma Zajuna </t>
  </si>
  <si>
    <t>https://sena4-my.sharepoint.com/personal/programadoresfv_sena_edu_co/Documents/Apps/Microsoft%20Forms/2023%20Cambio%20de%20Fecha%20Final%20de%20Fichas/Pregunta/9403%20Ampliaci%C3%B3n%20de%20fechas%20instructora%20Marcela_Leda%20Patricia%20Cortes.pdf</t>
  </si>
  <si>
    <t>Ampliadas hasta el 08 de mayo</t>
  </si>
  <si>
    <t>203993</t>
  </si>
  <si>
    <t>2970407</t>
  </si>
  <si>
    <t>31/05/2024</t>
  </si>
  <si>
    <t>1032396221</t>
  </si>
  <si>
    <t>ANDREA YAMILE GAITAN MEDINA</t>
  </si>
  <si>
    <t>https://sena4-my.sharepoint.com/personal/programadoresfv_sena_edu_co/Documents/Apps/Microsoft%20Forms/2023%20Cambio%20de%20Fecha%20Final%20de%20Fichas/Pregunta/CAMBIO%20FECHA%20FINAL%20DE%20ANDREA%20YAMILE%20GAITAN%20ME_Elias%20Eduardo%20Leiton.pdf</t>
  </si>
  <si>
    <t>Sofia permite ampliar hasta el 29 mayo</t>
  </si>
  <si>
    <t>zpatino@sena.edu.co</t>
  </si>
  <si>
    <t>Zulma Milena Patiño Cárdenas</t>
  </si>
  <si>
    <t>REGIONAL SANTANDER - 9541 - CENTRO AGROTURISTICO</t>
  </si>
  <si>
    <t>203410</t>
  </si>
  <si>
    <t>2968303</t>
  </si>
  <si>
    <t>13410562 fundamentación en gestión del turismo 1</t>
  </si>
  <si>
    <t>29/05/2024</t>
  </si>
  <si>
    <t>37705744</t>
  </si>
  <si>
    <t>LUZ PATRICIA VARGAS REMOLINA</t>
  </si>
  <si>
    <t>Ficha no aparecia en Zajuna</t>
  </si>
  <si>
    <t>https://sena4-my.sharepoint.com/personal/programadoresfv_sena_edu_co/Documents/Apps/Microsoft%20Forms/2023%20Cambio%20de%20Fecha%20Final%20de%20Fichas/Pregunta/9541%20Solicitud%20de%20ampliaci%C3%B3n%20de%20fecha%20fin%20de_Zulma%20Milena%20Pati%C3%B1o.pdf</t>
  </si>
  <si>
    <t>Sofia permite ampliar hasta el 22 mayo</t>
  </si>
  <si>
    <t>REGIONAL CUNDINAMARCA - 9511 - CENTRO DE LA TECNOLOGIA DEL DISEÑO Y LA PRODUCTIVIDAD EMPRESARIAL</t>
  </si>
  <si>
    <t>205750</t>
  </si>
  <si>
    <t>2975542</t>
  </si>
  <si>
    <t>62360004 marketing digital 1</t>
  </si>
  <si>
    <t>28/05/2024</t>
  </si>
  <si>
    <t>11389721</t>
  </si>
  <si>
    <t>HENRY LEONEL MICAN MELO</t>
  </si>
  <si>
    <t xml:space="preserve">no aparecían los aprendices en zajuna. </t>
  </si>
  <si>
    <t>https://sena4-my.sharepoint.com/personal/programadoresfv_sena_edu_co/Documents/Apps/Microsoft%20Forms/2023%20Cambio%20de%20Fecha%20Final%20de%20Fichas/Pregunta/9511%20solicitud%20modificaci%C3%B3n%20fechas%20ficha%20MARK_Zulma%20Milena%20Pati%C3%B1o.pdf</t>
  </si>
  <si>
    <t>Lina Angélica</t>
  </si>
  <si>
    <t>Ampliada hasta el 04 de junio</t>
  </si>
  <si>
    <t>203985- 203986- 203987- 203988</t>
  </si>
  <si>
    <t>2972991- 2972993- 2972994- 2973016</t>
  </si>
  <si>
    <t xml:space="preserve"> costos y presupuestos para edificaciones IV: elaboración del presupuesto- costos y presupuestos para edificaciones IV: elaboración del presupuesto- costos y presupuestos para edificaciones IV: elaboración del presupuesto-  costos y presupuestos para edificaciones II: costos directos</t>
  </si>
  <si>
    <t>5823999</t>
  </si>
  <si>
    <t>RODRIGO BOCANEGRA MADRIGAL</t>
  </si>
  <si>
    <t>https://sena4-my.sharepoint.com/personal/programadoresfv_sena_edu_co/Documents/Apps/Microsoft%20Forms/2023%20Cambio%20de%20Fecha%20Final%20de%20Fichas/Pregunta/Ampliacion%20de%20fecha%20final%20de%20RODRIGO%20BOCANEGR_Elias%20Eduardo%20Leiton.pdf</t>
  </si>
  <si>
    <t>cesar</t>
  </si>
  <si>
    <t>Ampliadas hasta el 29 de Mayo</t>
  </si>
  <si>
    <t>203997- 203998- 203999- 204000</t>
  </si>
  <si>
    <t>2972567 - 2972569 - 2972578 - 2972580</t>
  </si>
  <si>
    <t xml:space="preserve"> administración de recursos humanos</t>
  </si>
  <si>
    <t>1110465985</t>
  </si>
  <si>
    <t>CLAUDIA LILIANA MUÑOZ VELA</t>
  </si>
  <si>
    <t>https://sena4-my.sharepoint.com/personal/programadoresfv_sena_edu_co/Documents/Apps/Microsoft%20Forms/2023%20Cambio%20de%20Fecha%20Final%20de%20Fichas/Pregunta/Ampliacion%20de%20fecha%20final%20de%20CLAUDIA%20LILIANA_Elias%20Eduardo%20Leiton.pdf</t>
  </si>
  <si>
    <t>204001-204002-204003-204004</t>
  </si>
  <si>
    <t>2974970- 2974971- 2974972- 2974973</t>
  </si>
  <si>
    <t>FORMACION DE LIDERES CON TALENTO, INTEGRALES Y COMPETITIVOS</t>
  </si>
  <si>
    <t>1030545991</t>
  </si>
  <si>
    <t>ALEJANDRA DEL PILAR MORENO BERMUDEZ</t>
  </si>
  <si>
    <t>https://sena4-my.sharepoint.com/personal/programadoresfv_sena_edu_co/Documents/Apps/Microsoft%20Forms/2023%20Cambio%20de%20Fecha%20Final%20de%20Fichas/Pregunta/Cambio%20de%20fecha%20final%20de%20Alejandra%20Del%20Pilar_Elias%20Eduardo%20Leiton.pdf</t>
  </si>
  <si>
    <t>Ampliadas hasta el 03 de Junio</t>
  </si>
  <si>
    <t>REGIONAL BOYACÁ - 9110 - CENTRO DE DESARROLLO AGROPECUARIO Y AGROINDUSTRIAL</t>
  </si>
  <si>
    <t>203524- 203529- 203530</t>
  </si>
  <si>
    <t>2979149- 2979150- 2979151</t>
  </si>
  <si>
    <t>pedagogía humana- inducción a procesos pedagógico- estrategias pedagógicas para el desarrollo del pensamiento</t>
  </si>
  <si>
    <t>40038172</t>
  </si>
  <si>
    <t>LIDA JANETH LOZADA RODRIGUEZ</t>
  </si>
  <si>
    <t xml:space="preserve">Instructora de planta, la coordinadora informa que tiene una capacitación </t>
  </si>
  <si>
    <t>https://sena4-my.sharepoint.com/personal/programadoresfv_sena_edu_co/Documents/Apps/Microsoft%20Forms/2023%20Cambio%20de%20Fecha%20Final%20de%20Fichas/Pregunta/Ampliar%20fecha%20final%20de%20LIDA%20JANETH%20LOZADA%20ROD_Elias%20Eduardo%20Leiton.pdf</t>
  </si>
  <si>
    <t>Ampliadas hasta el 07 de Junio</t>
  </si>
  <si>
    <t>REGIONAL RISARALDA - 9121 - CENTRO ATENCION SECTOR AGROPECUARIO</t>
  </si>
  <si>
    <t>199819-199824-199825-199826</t>
  </si>
  <si>
    <t>2966381- 2966382-2966383-2966384</t>
  </si>
  <si>
    <t>APLICACION DEL MARCO DE TRABAJO SCRUM PARA PROYECTOS DE DESARROLLO DE SOFTWARE</t>
  </si>
  <si>
    <t>10015727</t>
  </si>
  <si>
    <t>MARIO ENRIQUE ANGEE VILLANUEVA</t>
  </si>
  <si>
    <t>Las fichas se tardaron en aparecer en zajuna y luego no aparecian los aprendices</t>
  </si>
  <si>
    <t>https://sena4-my.sharepoint.com/personal/programadoresfv_sena_edu_co/Documents/Apps/Microsoft%20Forms/2023%20Cambio%20de%20Fecha%20Final%20de%20Fichas/Pregunta/AMPLIACION%20FECHAS%209121%20MARIO%20ANGEE_Johana%20Giraldo%20Arica.pdf</t>
  </si>
  <si>
    <t>Ampliada hasta el 23 de mayo</t>
  </si>
  <si>
    <t>201942- 201943</t>
  </si>
  <si>
    <t>2967654- 2967655</t>
  </si>
  <si>
    <t>fundamentos en hidroterapia aplicada a la estética</t>
  </si>
  <si>
    <t>14/05/2024</t>
  </si>
  <si>
    <t>53043266</t>
  </si>
  <si>
    <t>KAROL JULIETH MELO PACHON</t>
  </si>
  <si>
    <t>https://sena4-my.sharepoint.com/personal/programadoresfv_sena_edu_co/Documents/Apps/Microsoft%20Forms/2023%20Cambio%20de%20Fecha%20Final%20de%20Fichas/Pregunta/AMPLIACION%20DE%20FECHA%20FINAL%20KAROL%20JULIETH_Elias%20Eduardo%20Leiton.pdf</t>
  </si>
  <si>
    <t>Ampliada hasta el 22 de mayo, sofia no permite mas tiempo</t>
  </si>
  <si>
    <t>cagonzalezo@sena.edu.co</t>
  </si>
  <si>
    <t>Camilo Jose Gonzalez Ortiz</t>
  </si>
  <si>
    <t>REGIONAL TOLIMA - 9310 - CENTRO DE COMERCIO Y SERVICIOS</t>
  </si>
  <si>
    <t>203824</t>
  </si>
  <si>
    <t>2970819</t>
  </si>
  <si>
    <t>lectura crítica</t>
  </si>
  <si>
    <t>40431044</t>
  </si>
  <si>
    <t>PIEDAD MARIA TERESA OSPINA SUAREZ</t>
  </si>
  <si>
    <t>Problemas de la plataforma ZAJUNA.</t>
  </si>
  <si>
    <t>https://sena4-my.sharepoint.com/personal/programadoresfv_sena_edu_co/Documents/Apps/Microsoft%20Forms/2023%20Cambio%20de%20Fecha%20Final%20de%20Fichas/Pregunta/Autorizaci%C3%B3n%20cambio%20fechas%20fichas%2008052024_Camilo%20Jose%20Gonzalez.pdf</t>
  </si>
  <si>
    <t>203834</t>
  </si>
  <si>
    <t>2969567</t>
  </si>
  <si>
    <t>2000014665</t>
  </si>
  <si>
    <t>MARIA ANGELICA HURTADO GUTIERREZ</t>
  </si>
  <si>
    <t>https://sena4-my.sharepoint.com/personal/programadoresfv_sena_edu_co/Documents/Apps/Microsoft%20Forms/2023%20Cambio%20de%20Fecha%20Final%20de%20Fichas/Pregunta/Autorizaci%C3%B3n%20cambio%20fechas%20fichas%2008052024_Camilo%20Jose%20Gonzalez%201.pdf</t>
  </si>
  <si>
    <t>REGIONAL DISTRITO CAPITAL - 9508 - CENTRO DE FORMACIÓN EN ACTIVIDAD FÍSICA Y CULTURA</t>
  </si>
  <si>
    <t>203064 - 203077</t>
  </si>
  <si>
    <t>2968151 - 2968176</t>
  </si>
  <si>
    <t xml:space="preserve"> Contabilidad en las organizaciones</t>
  </si>
  <si>
    <t>13/05/2024</t>
  </si>
  <si>
    <t>79671715</t>
  </si>
  <si>
    <t>FERNANDO ALONSO BERMUDEZ HUERTAS</t>
  </si>
  <si>
    <t>Inconvenientes con la migración Zajuna</t>
  </si>
  <si>
    <t>https://sena4-my.sharepoint.com/personal/programadoresfv_sena_edu_co/Documents/Apps/Microsoft%20Forms/2023%20Cambio%20de%20Fecha%20Final%20de%20Fichas/Pregunta/CF%209508%20Ampliaci%C3%B3n%20de%20fechas%20Instructor%20Ferna_Leda%20Patricia%20Cortes.pdf</t>
  </si>
  <si>
    <t>Ampliadas hasta el 20 de Mayo</t>
  </si>
  <si>
    <t>203076 - 203078</t>
  </si>
  <si>
    <t>2968175 - 2968177</t>
  </si>
  <si>
    <t>contabilidad: reconocimiento de recursos financieros</t>
  </si>
  <si>
    <t>17/05/2024</t>
  </si>
  <si>
    <t>Inconvenientes migración de ZAJUNA</t>
  </si>
  <si>
    <t>https://sena4-my.sharepoint.com/personal/programadoresfv_sena_edu_co/Documents/Apps/Microsoft%20Forms/2023%20Cambio%20de%20Fecha%20Final%20de%20Fichas/Pregunta/CF%209508%20Ampliaci%C3%B3n%20de%20fechas%20Instructor%20Ferna_Leda%20Patricia%20Cortes%201.pdf</t>
  </si>
  <si>
    <t>Ampliadas hasta el 24 de Mayo</t>
  </si>
  <si>
    <t>206691 - 206692</t>
  </si>
  <si>
    <t>2984124 - 2984145</t>
  </si>
  <si>
    <t xml:space="preserve"> Fundamentos básicos del mercado de valores para el inversionista</t>
  </si>
  <si>
    <t>17/06/2024</t>
  </si>
  <si>
    <t>Error humano en el momento de subir programación</t>
  </si>
  <si>
    <t>https://sena4-my.sharepoint.com/personal/programadoresfv_sena_edu_co/Documents/Apps/Microsoft%20Forms/2023%20Cambio%20de%20Fecha%20Final%20de%20Fichas/Pregunta/Ampliaci%C3%B3n%20de%20fecha%20CF%209508_Leda%20Patricia%20Cortes.pdf</t>
  </si>
  <si>
    <t>Ampliadas hasta el 17 de Junio</t>
  </si>
  <si>
    <t>203775- 203777- 203778</t>
  </si>
  <si>
    <t>2980509- 2980510- 2980512</t>
  </si>
  <si>
    <t>establecimiento de cultivos piscícolas continentales en aguas cálidas.</t>
  </si>
  <si>
    <t>4979504</t>
  </si>
  <si>
    <t>JAMES IVAN MORENO SIERRA</t>
  </si>
  <si>
    <t>Por problemas de sincronización.</t>
  </si>
  <si>
    <t>https://sena4-my.sharepoint.com/personal/programadoresfv_sena_edu_co/Documents/Apps/Microsoft%20Forms/2023%20Cambio%20de%20Fecha%20Final%20de%20Fichas/Pregunta/Ampliar%20fecha%20JAMES%20IVAN%20MORENO%20SIERRA_Elias%20Eduardo%20Leiton.pdf</t>
  </si>
  <si>
    <t>Ampliada hasta el 10 de junio, sofia no permite mas tiempo</t>
  </si>
  <si>
    <t>204989-204994</t>
  </si>
  <si>
    <t>2974723-2974712</t>
  </si>
  <si>
    <t>Venta consultiva de productos financieros</t>
  </si>
  <si>
    <t>75045977</t>
  </si>
  <si>
    <t>JOSE EVER CARDONA</t>
  </si>
  <si>
    <t>El curso no aparecía en zajuna</t>
  </si>
  <si>
    <t>https://sena4-my.sharepoint.com/personal/programadoresfv_sena_edu_co/Documents/Apps/Microsoft%20Forms/2023%20Cambio%20de%20Fecha%20Final%20de%20Fichas/Pregunta/AMPLIACION%20FECHAS%209306%20JOSE%20EVER%2027%20MAYO_Johana%20Giraldo%20Arica.pdf</t>
  </si>
  <si>
    <t xml:space="preserve">Ampliadas hasta el 04 de Junio , y a las dos fichas soicitadas en días pasados se les solicito cambio de instructor para LUISA FERNANDA GRISALES MARIN </t>
  </si>
  <si>
    <t>cleal@sena.edu.co</t>
  </si>
  <si>
    <t>Carlos Andres Leal Briñez</t>
  </si>
  <si>
    <t>REGIONAL BOYACÁ - 9514 - CENTRO INDUSTRIAL DE MANTENIMIENTO Y MANUFACTURA</t>
  </si>
  <si>
    <t>208407</t>
  </si>
  <si>
    <t>2987365</t>
  </si>
  <si>
    <t xml:space="preserve">códigos y normas de soldadura </t>
  </si>
  <si>
    <t>14/06/2024</t>
  </si>
  <si>
    <t>21/06/2024</t>
  </si>
  <si>
    <t>7216199</t>
  </si>
  <si>
    <t>LUIS RAFAEL MERCHAN GONZALEZ</t>
  </si>
  <si>
    <t>Instructor de planta, presento una incapacidad por quebrantos de salud.</t>
  </si>
  <si>
    <t>https://sena4-my.sharepoint.com/personal/programadoresfv_sena_edu_co/Documents/Apps/Microsoft%20Forms/2023%20Cambio%20de%20Fecha%20Final%20de%20Fichas/Pregunta/solicitud%20extensi%C3%B3n%20fecha%20de%20cierre%20fichas_Carlos%20Andres%20Leal%20B.pdf</t>
  </si>
  <si>
    <t>Ampliadas hasta el 21 de Junio</t>
  </si>
  <si>
    <t>208408</t>
  </si>
  <si>
    <t>2987366</t>
  </si>
  <si>
    <t>https://sena4-my.sharepoint.com/personal/programadoresfv_sena_edu_co/Documents/Apps/Microsoft%20Forms/2023%20Cambio%20de%20Fecha%20Final%20de%20Fichas/Pregunta/solicitud%20extensi%C3%B3n%20fecha%20de%20cierre%20fichas_Carlos%20Andres%20Leal%20B%201.pdf</t>
  </si>
  <si>
    <t>208409</t>
  </si>
  <si>
    <t>https://sena4-my.sharepoint.com/personal/programadoresfv_sena_edu_co/Documents/Apps/Microsoft%20Forms/2023%20Cambio%20de%20Fecha%20Final%20de%20Fichas/Pregunta/solicitud%20extensi%C3%B3n%20fecha%20de%20cierre%20fichas_Carlos%20Andres%20Leal%20B%202.pdf</t>
  </si>
  <si>
    <t>hariasd@sena.edu.co</t>
  </si>
  <si>
    <t>Humberto Arias Díaz</t>
  </si>
  <si>
    <t>REGIONAL DISTRITO CAPITAL - 9211 - CENTRO DE GESTION INDUSTRIAL</t>
  </si>
  <si>
    <t>208720 - 208721 - 208722 - 208723</t>
  </si>
  <si>
    <t>2988032 - 2988034 - 2988065 - 2988068</t>
  </si>
  <si>
    <t>Inducción a las estrategias para la mejora continua LEAN, Calidad: gestión del mejoramiento continuo</t>
  </si>
  <si>
    <t>24/06/2024</t>
  </si>
  <si>
    <t>52952443</t>
  </si>
  <si>
    <t>SOL VIVIANA NIETO TORRES</t>
  </si>
  <si>
    <t>Incapacidad médica de la instructora por 5 días.</t>
  </si>
  <si>
    <t>https://sena4-my.sharepoint.com/personal/programadoresfv_sena_edu_co/Documents/Apps/Microsoft%20Forms/2023%20Cambio%20de%20Fecha%20Final%20de%20Fichas/Pregunta/9211_Correo_cambio%20fecha%20final%20SOL%20VIVIANA%20NI_Humberto%20Arias%20D%C3%ADaz.pdf</t>
  </si>
  <si>
    <t>Ampliadas hasta el 24 de Junio</t>
  </si>
  <si>
    <t>REGIONAL VICHADA - 9531 - CENTRO DE PRODUCCIÓN Y TRANSFORMACION AGROINDUSTRIAL DE LA ORINOQUIA</t>
  </si>
  <si>
    <t>209732 - 209733 - 209734</t>
  </si>
  <si>
    <t>3000195 - 3000197 - 3000199</t>
  </si>
  <si>
    <t>asesoría para el uso de las TIC en la formación;  diseño de instrumentos de evaluación;  fundamentación de la formación profesional integral con base en competencias</t>
  </si>
  <si>
    <t>20/06/2024</t>
  </si>
  <si>
    <t>28/06/2024</t>
  </si>
  <si>
    <t>79984302</t>
  </si>
  <si>
    <t xml:space="preserve"> JOHN RAFAEL ARIAS MEJIA</t>
  </si>
  <si>
    <t>Programación con la ENI para el instructor</t>
  </si>
  <si>
    <t>https://sena4-my.sharepoint.com/personal/programadoresfv_sena_edu_co/Documents/Apps/Microsoft%20Forms/2023%20Cambio%20de%20Fecha%20Final%20de%20Fichas/Pregunta/Ampliaci%C3%B3n%20de%20fecha%20final%20CF%209531_Leda%20Patricia%20Cortes.pdf</t>
  </si>
  <si>
    <t>Ampliadas hasta el 27 de Junio</t>
  </si>
  <si>
    <t>209995 – 209996 – 209997 - 209998</t>
  </si>
  <si>
    <t>3002106 -3002107- 3002109 - 3002111</t>
  </si>
  <si>
    <t xml:space="preserve">Actualización del sistema de gestión de seguridad y salud en el trabajo SG-SST </t>
  </si>
  <si>
    <t>19/06/2024</t>
  </si>
  <si>
    <t xml:space="preserve"> CARLOS ALBERTO CHIQUIZA VILLALBA</t>
  </si>
  <si>
    <t>https://sena4-my.sharepoint.com/personal/programadoresfv_sena_edu_co/Documents/Apps/Microsoft%20Forms/2023%20Cambio%20de%20Fecha%20Final%20de%20Fichas/Pregunta/Carlos%20%20Chiquiza%20ampliacion%20Fecha%20Final_Elias%20Eduardo%20Leiton.pdf</t>
  </si>
  <si>
    <t>Ampliada hasta el 19 de junio</t>
  </si>
  <si>
    <t>REGIONAL VALLE - 9543 - CENTRO DE TECNOLOGIAS AGROINDUSTRIALES</t>
  </si>
  <si>
    <t>209211 - 209212</t>
  </si>
  <si>
    <t>3003337 - 3003338</t>
  </si>
  <si>
    <t>Aspectos sanitarios en la nutrición y la alimentación</t>
  </si>
  <si>
    <t>25/06/2024</t>
  </si>
  <si>
    <t>93393533</t>
  </si>
  <si>
    <t>Milver Alrleth Chala Triana</t>
  </si>
  <si>
    <t>Requerimiento del centro cambio de instructor</t>
  </si>
  <si>
    <t>https://sena4-my.sharepoint.com/personal/programadoresfv_sena_edu_co/Documents/Apps/Microsoft%20Forms/2023%20Cambio%20de%20Fecha%20Final%20de%20Fichas/Pregunta/9543%20-%20Autorizaci%C3%B3n%20cambio%20de%20instructor_Camilo%20Jose%20Gonzalez.pdf</t>
  </si>
  <si>
    <t>Sofia no permitó ampliar hasta el 03 jul, solo hasta el 02 jul</t>
  </si>
  <si>
    <t>205664 - 205665 - 205664</t>
  </si>
  <si>
    <t>3006084 - 3006094 - 3006096</t>
  </si>
  <si>
    <t>English does work - Level 6</t>
  </si>
  <si>
    <t>15/07/2024</t>
  </si>
  <si>
    <t>65776876</t>
  </si>
  <si>
    <t>CLARA INES PINEROS CAMPOS</t>
  </si>
  <si>
    <t>Inconvenientes con Zajuna</t>
  </si>
  <si>
    <t>https://sena4-my.sharepoint.com/personal/programadoresfv_sena_edu_co/Documents/Apps/Microsoft%20Forms/2023%20Cambio%20de%20Fecha%20Final%20de%20Fichas/Pregunta/Ampliaci%C3%B3n%20de%20Fichas%20Clara%20Pineros_Leda%20Patricia%20Cortes.pdf</t>
  </si>
  <si>
    <t>sofia permitió ampliar hasta el 12 jul</t>
  </si>
  <si>
    <t>212027- 212026-212025</t>
  </si>
  <si>
    <t>3006875 - 3006874- 3006873</t>
  </si>
  <si>
    <t>ENGLISH DOES WORK - LEVEL 2 y ENGLISH DOES WORK - LEVEL 1</t>
  </si>
  <si>
    <t xml:space="preserve">1053841810	</t>
  </si>
  <si>
    <t>JUAN CAMILO CASTAÑO NARANJO</t>
  </si>
  <si>
    <t>Las fichas no aparecían en zajuna</t>
  </si>
  <si>
    <t>https://sena4-my.sharepoint.com/personal/programadoresfv_sena_edu_co/Documents/Apps/Microsoft%20Forms/2023%20Cambio%20de%20Fecha%20Final%20de%20Fichas/Pregunta/AMPLIACION%20FECHAS%209306%2020%20JUNIO_Johana%20Giraldo%20Arica.pdf</t>
  </si>
  <si>
    <t>Ampliadas hasta el 11 de Julio</t>
  </si>
  <si>
    <t>REGIONAL ANTIOQUIA - 9202 - CENTRO DE FORMACIÓN EN DISEÑO CONFECCIÓN Y MODA.</t>
  </si>
  <si>
    <t>205111</t>
  </si>
  <si>
    <t>3002510</t>
  </si>
  <si>
    <t>Corel Draw - textos y organización de objetos</t>
  </si>
  <si>
    <t>43623716</t>
  </si>
  <si>
    <t>VIVIANA MORENO VILLEGAS</t>
  </si>
  <si>
    <t xml:space="preserve">Curso apenas el día de hoy 17 de junio fue cargado tanto para los aprendices como para el instructor en la plataforma Zajuna. </t>
  </si>
  <si>
    <t>https://sena4-my.sharepoint.com/personal/programadoresfv_sena_edu_co/Documents/Apps/Microsoft%20Forms/2023%20Cambio%20de%20Fecha%20Final%20de%20Fichas/Pregunta/Ampliaci%C3%B3n%20de%20fechas%20fin%2020_06_Leda%20Patricia%20Cortes.pdf</t>
  </si>
  <si>
    <t>211695 - 211696 - 211697 - 211698</t>
  </si>
  <si>
    <t>3005571 - 3005563 - 3005564 - 3005577</t>
  </si>
  <si>
    <t xml:space="preserve">Fundamentación en técnica vocal </t>
  </si>
  <si>
    <t>79895729</t>
  </si>
  <si>
    <t>OSCAR JAVIER SOCHA HIGUERA</t>
  </si>
  <si>
    <t xml:space="preserve"> ZAJUNA estaba presentando inconvenientes y demoras en la solución del caso</t>
  </si>
  <si>
    <t>https://sena4-my.sharepoint.com/personal/programadoresfv_sena_edu_co/Documents/Apps/Microsoft%20Forms/2023%20Cambio%20de%20Fecha%20Final%20de%20Fichas/Pregunta/9508%20Ampliaci%C3%B3n%20de%20fechas%20fin%2020_06_Leda%20Patricia%20Cortes.pdf</t>
  </si>
  <si>
    <t>Ampliadas hasta el 10 de Julio</t>
  </si>
  <si>
    <t>211671 - 211672 - 211673 - 211674</t>
  </si>
  <si>
    <t>3010216 - 3010217 - 3010218 - 3010219</t>
  </si>
  <si>
    <t>1117526722</t>
  </si>
  <si>
    <t>LEIDY TATIANA CRUZ SALAZAR</t>
  </si>
  <si>
    <t xml:space="preserve">Hasta el 13 de junio no estaban vinculados en Zajuna. </t>
  </si>
  <si>
    <t>https://sena4-my.sharepoint.com/personal/programadoresfv_sena_edu_co/Documents/Apps/Microsoft%20Forms/2023%20Cambio%20de%20Fecha%20Final%20de%20Fichas/Pregunta/9508%20Ampliaci%C3%B3n%20de%20fechas%20fin%20Leidy_Leda%20Patricia%20Cortes.pdf</t>
  </si>
  <si>
    <t>Ampliadas hasta el 12 de Julio</t>
  </si>
  <si>
    <t>REGIONAL MAGDALENA - 9529 - CENTRO DE LOGISTICA Y PROMOCION ECOTURISTICA DEL MAGDALENA</t>
  </si>
  <si>
    <t>210267- 210268 - 210269</t>
  </si>
  <si>
    <t>3006725 - 3006728- 3006735</t>
  </si>
  <si>
    <t>ENGLISH DOES WORK LEVEL 1</t>
  </si>
  <si>
    <t>1081786092</t>
  </si>
  <si>
    <t>SHAYRA MIRANDA FRANCO</t>
  </si>
  <si>
    <t>Las fichas se tardaron en aparecer en zajuna</t>
  </si>
  <si>
    <t>https://sena4-my.sharepoint.com/personal/programadoresfv_sena_edu_co/Documents/Apps/Microsoft%20Forms/2023%20Cambio%20de%20Fecha%20Final%20de%20Fichas/Pregunta/AMPLIACION%20FECHAS%209529%20ingles_Johana%20Giraldo%20Arica.pdf</t>
  </si>
  <si>
    <t>209205- 209203 -209204 - 209206</t>
  </si>
  <si>
    <t>3006321- 3006319 - 3006320 - 3006323</t>
  </si>
  <si>
    <t>ENGLISH DOES WORK LEVEL 2 - ENGLISH DOES WORK LEVEL 4-  ENGLISH DOES WORK LEVEL 5 - ENGLISH DOES WORK LEVEL 7</t>
  </si>
  <si>
    <t>1082984154</t>
  </si>
  <si>
    <t>RAUL CAYETANO OLIVEROS CANO</t>
  </si>
  <si>
    <t>https://sena4-my.sharepoint.com/personal/programadoresfv_sena_edu_co/Documents/Apps/Microsoft%20Forms/2023%20Cambio%20de%20Fecha%20Final%20de%20Fichas/Pregunta/AMPLIACION%20FECHAS%209529%20ingles%20RAUL%20CAYETANO_Johana%20Giraldo%20Arica.pdf</t>
  </si>
  <si>
    <t>Ampliadas hasta el 12 jul. error al tartar de ampliar al 15 jul "El cálculo de horas para la ficha no puede superar el total de: 62"</t>
  </si>
  <si>
    <t>220974 - 220975 - 220976</t>
  </si>
  <si>
    <t>3020859 - 3020860 - 3024937</t>
  </si>
  <si>
    <t>Manejo de herramientas Microsoft Office 2016</t>
  </si>
  <si>
    <t>16/07/2024</t>
  </si>
  <si>
    <t>23/07/2024</t>
  </si>
  <si>
    <t>85449170</t>
  </si>
  <si>
    <t>WILLIAM SALCEDO</t>
  </si>
  <si>
    <t>https://sena4-my.sharepoint.com/personal/programadoresfv_sena_edu_co/Documents/Apps/Microsoft%20Forms/2023%20Cambio%20de%20Fecha%20Final%20de%20Fichas/Pregunta/AMPLIACION%20FECHAS%209529%20OFIMATICA_Johana%20Giraldo%20Arica.pdf</t>
  </si>
  <si>
    <t>Ampliadas hasta el 23 de Julio</t>
  </si>
  <si>
    <t>218195 - 218196 - 218197</t>
  </si>
  <si>
    <t>3019922 - 3019923 - 3019924</t>
  </si>
  <si>
    <t>Manejo de herramientas Microsoft Office 2016: Excel</t>
  </si>
  <si>
    <t>22/07/2024</t>
  </si>
  <si>
    <t>19345732</t>
  </si>
  <si>
    <t>ERNESTO JOSE GUZMAN HINCAPIE</t>
  </si>
  <si>
    <t>https://sena4-my.sharepoint.com/personal/programadoresfv_sena_edu_co/Documents/Apps/Microsoft%20Forms/2023%20Cambio%20de%20Fecha%20Final%20de%20Fichas/Pregunta/AMPLIACION%20FECHAS%209529%20OFIMATICA_Johana%20Giraldo%20Arica%201.pdf</t>
  </si>
  <si>
    <t>Ampliadas hasta el 22 de Julio</t>
  </si>
  <si>
    <t>217027 - 217029 - 217030 - 217031</t>
  </si>
  <si>
    <t>3020032 - 3020056 - 3020058 - 3020059</t>
  </si>
  <si>
    <t>Administración y control de inventarios</t>
  </si>
  <si>
    <t>1082902755</t>
  </si>
  <si>
    <t>LEONARDO JOSÉ GUZMAN HERNANDEZ</t>
  </si>
  <si>
    <t>https://sena4-my.sharepoint.com/personal/programadoresfv_sena_edu_co/Documents/Apps/Microsoft%20Forms/2023%20Cambio%20de%20Fecha%20Final%20de%20Fichas/Pregunta/AMPLIACION%20FECHAS%209529%20OFIMATICA_Johana%20Giraldo%20Arica%202.pdf</t>
  </si>
  <si>
    <t>REGIONAL RISARALDA - 9223 - CENTRO DE DISEÑO E INNOVACIÓN TECNOLOGICA INDUSTRIAL</t>
  </si>
  <si>
    <t>214270 - 214271 -214272 - 214273</t>
  </si>
  <si>
    <t>3024896 - 3024897 -  3024899 - 3024900</t>
  </si>
  <si>
    <t>Diseño y Diagramación para Historietas - Manejo de  Adoble Photoshop</t>
  </si>
  <si>
    <t>19/07/2024</t>
  </si>
  <si>
    <t>26/07/2024</t>
  </si>
  <si>
    <t>24338655</t>
  </si>
  <si>
    <t>Claudia Patricia  Marín Ortiz</t>
  </si>
  <si>
    <t xml:space="preserve">Las fichas debían iniciar el día viernes 21 de junio, pero si visualizaron en la plataforma en la mañana del sábado.  El día lunes 24 de junio, no se visualizan aprendices en la plataforma ZAJUNA, esto retraso la sesión en línea 1 y por ende todo el cronograma. se reportó el caso en sava, pero me indican que “se reporta al equipo de soporte nivel 2” y aún sin respuesta. </t>
  </si>
  <si>
    <t>https://sena4-my.sharepoint.com/personal/programadoresfv_sena_edu_co/Documents/Apps/Microsoft%20Forms/2023%20Cambio%20de%20Fecha%20Final%20de%20Fichas/Pregunta/AMPLIACION%20FECHAS%209223%20DISE%C3%91O%20CLAUDIA%20MARIN_Johana%20Giraldo%20Arica.pdf</t>
  </si>
  <si>
    <t>Ampliadas hasta el 26 de Julio</t>
  </si>
  <si>
    <t>218363- 218430 - 218431 - 218432</t>
  </si>
  <si>
    <t>3025032-  3026263 - 3026266 - 3026268</t>
  </si>
  <si>
    <t>COMPORTAMIENTO EMPRENDEDOR - ADMINISTRACIÓN DE RECURSOS HUMANOS</t>
  </si>
  <si>
    <t>30/07/2024 - 26/07/2024</t>
  </si>
  <si>
    <t>9872231</t>
  </si>
  <si>
    <t>Winston Mauricio Zapata Correa</t>
  </si>
  <si>
    <t>Tardó hasta el día 24 de junio para migrar al espacio zajuna, y retrasa el cronograma de actividades</t>
  </si>
  <si>
    <t>https://sena4-my.sharepoint.com/personal/programadoresfv_sena_edu_co/Documents/Apps/Microsoft%20Forms/2023%20Cambio%20de%20Fecha%20Final%20de%20Fichas/Pregunta/AMPLIACION%20FECHAS%209308%20WINSTON%20MAURICIO_Johana%20Giraldo%20Arica.pdf</t>
  </si>
  <si>
    <t>se amplia una ficha hasta el 30 de Julio (48hrs) y 3 fichas hasta el 26 de julio (40hrs)</t>
  </si>
  <si>
    <t>218451 - 218459 - 218460 - 218461</t>
  </si>
  <si>
    <t>3026295  - 3026298 - 3026299 - 3026305</t>
  </si>
  <si>
    <t>HERRAMIENTAS PARA LA GESTIÓN DEL TALENTO HUMANO</t>
  </si>
  <si>
    <t>24/07/2024</t>
  </si>
  <si>
    <t>27/07/2024</t>
  </si>
  <si>
    <t>65680351</t>
  </si>
  <si>
    <t>ANA ROCIO ATUESTA OSPINA</t>
  </si>
  <si>
    <t>https://sena4-my.sharepoint.com/personal/programadoresfv_sena_edu_co/Documents/Apps/Microsoft%20Forms/2023%20Cambio%20de%20Fecha%20Final%20de%20Fichas/Pregunta/AMPLIACION%20FECHAS%209308%20ANA%20ROCIO_Johana%20Giraldo%20Arica.pdf</t>
  </si>
  <si>
    <t>218437 - 218440 - 218441 - 218442</t>
  </si>
  <si>
    <t>3026243 -  3026244 -  3026245 - 3026246</t>
  </si>
  <si>
    <t xml:space="preserve">Administración de recursos humanos </t>
  </si>
  <si>
    <t>18/07/2024</t>
  </si>
  <si>
    <t>25/07/2024</t>
  </si>
  <si>
    <t>42163955</t>
  </si>
  <si>
    <t>Margarita Maria Valencia O</t>
  </si>
  <si>
    <t>No aparecían las fichas en zajuna</t>
  </si>
  <si>
    <t>https://sena4-my.sharepoint.com/personal/programadoresfv_sena_edu_co/Documents/Apps/Microsoft%20Forms/2023%20Cambio%20de%20Fecha%20Final%20de%20Fichas/Pregunta/AMPLIACION%20FECHAS%209308%20MARGARITA_Johana%20Giraldo%20Arica.pdf</t>
  </si>
  <si>
    <t>188828 - 188829 - 188830 - 188831</t>
  </si>
  <si>
    <t>3026576-3026586-3026590-3026593</t>
  </si>
  <si>
    <t>ANALITICA DE DATOS PARA PROCESOS LOGISTICOS</t>
  </si>
  <si>
    <t>30/07/2024</t>
  </si>
  <si>
    <t>9867585</t>
  </si>
  <si>
    <t>SAUL ALEXANDER VILLEGAS BOLAÑOS</t>
  </si>
  <si>
    <t>No aparecian las fichas en zajuna</t>
  </si>
  <si>
    <t>https://sena4-my.sharepoint.com/personal/programadoresfv_sena_edu_co/Documents/Apps/Microsoft%20Forms/2023%20Cambio%20de%20Fecha%20Final%20de%20Fichas/Pregunta/AMPLIACION%20FECHAS%209308%20SAUL_Johana%20Giraldo%20Arica.pdf</t>
  </si>
  <si>
    <t>Ampliadas hasta el 30 de Julio</t>
  </si>
  <si>
    <t>213356  - 213367</t>
  </si>
  <si>
    <t>3009625 - 3009626</t>
  </si>
  <si>
    <t>Elaboración del presupuesto para el manejo de las finanzas personales</t>
  </si>
  <si>
    <t xml:space="preserve"> FRANCY YANETH BRITO OSORIO </t>
  </si>
  <si>
    <t>https://sena4-my.sharepoint.com/personal/programadoresfv_sena_edu_co/Documents/Apps/Microsoft%20Forms/2023%20Cambio%20de%20Fecha%20Final%20de%20Fichas/Pregunta/AMPLIACION%20FECHAS%209306%20FRANCY%20BRITO_Johana%20Giraldo%20Arica.pdf</t>
  </si>
  <si>
    <t>No Exitoso</t>
  </si>
  <si>
    <t>No se realizo procedimeinto.</t>
  </si>
  <si>
    <t>217131 - 217132 - 217133 - 217134</t>
  </si>
  <si>
    <t>3026086 3026088 3026090 3026091</t>
  </si>
  <si>
    <t>Manejo de pruebas de software</t>
  </si>
  <si>
    <t>3361814</t>
  </si>
  <si>
    <t>Juan Pablo Oviedo</t>
  </si>
  <si>
    <t>Los aprendices no aparecian en zajuna</t>
  </si>
  <si>
    <t>https://sena4-my.sharepoint.com/personal/programadoresfv_sena_edu_co/Documents/Apps/Microsoft%20Forms/2023%20Cambio%20de%20Fecha%20Final%20de%20Fichas/Pregunta/cambio%20instructor%209121%20JUAN%20PABLO%20OVIEDO_Johana%20Giraldo%20Arica.pdf</t>
  </si>
  <si>
    <t>Ampliadas hasta el 25 de Julio</t>
  </si>
  <si>
    <t>217052-  217053 - 217055 - 217056</t>
  </si>
  <si>
    <t>3021848 - 3021864 - 3021867 - 3021852</t>
  </si>
  <si>
    <t>1082909660</t>
  </si>
  <si>
    <t>RADAMES FERREIRA</t>
  </si>
  <si>
    <t>https://sena4-my.sharepoint.com/personal/programadoresfv_sena_edu_co/Documents/Apps/Microsoft%20Forms/2023%20Cambio%20de%20Fecha%20Final%20de%20Fichas/Pregunta/AMPLIACION%20FECHAS%209529%20RADAMES%20FERREIRA%20PASTE_Johana%20Giraldo%20Arica.pdf</t>
  </si>
  <si>
    <t xml:space="preserve"> 217989 - 218003-218004-218005</t>
  </si>
  <si>
    <t>3026248 -  3026249 - 3026250 - 3026251</t>
  </si>
  <si>
    <t>1. ASESORIA PARA EL USO DE LAS TIC EN LA FORMACION 2. DIAGNOSTICO DE COMPETENCIAS DESDE LA INGENIERIA PEDAGOGICA 3. FUNDAMENTACION DE LA FORMACION PROFESIONAL INTEGRAL CON BASE EN COMPETENCIAS. 4. INDUCCION A PROCESOS PEDAGOGICOS</t>
  </si>
  <si>
    <t>10012348</t>
  </si>
  <si>
    <t>DIDIER GÓMEZ SOSA</t>
  </si>
  <si>
    <t>Las fichas no se reflejaron oportunamente en Zajuna.</t>
  </si>
  <si>
    <t>https://sena4-my.sharepoint.com/personal/programadoresfv_sena_edu_co/Documents/Apps/Microsoft%20Forms/2023%20Cambio%20de%20Fecha%20Final%20de%20Fichas/Pregunta/cambio%20instructor%209223%20DIDIER%20GOMEZ%20SOSA_Johana%20Giraldo%20Arica.pdf</t>
  </si>
  <si>
    <t>REGIONAL CALDAS - 9219 - CENTRO DE AUTOMATIZACION INDUSTRIAL</t>
  </si>
  <si>
    <t>210732 - 210733 - 210734 - 210735</t>
  </si>
  <si>
    <t>3023871 - 3023872 -  3023873 - 3023874</t>
  </si>
  <si>
    <t xml:space="preserve"> Controladores Lógicos Programables PLCI </t>
  </si>
  <si>
    <t>10274626</t>
  </si>
  <si>
    <t>Wilson Geovanny Osorio Castro</t>
  </si>
  <si>
    <t>No aparecian en zajuna</t>
  </si>
  <si>
    <t>https://sena4-my.sharepoint.com/personal/programadoresfv_sena_edu_co/Documents/Apps/Microsoft%20Forms/2023%20Cambio%20de%20Fecha%20Final%20de%20Fichas/Pregunta/cambio%20instructor%209219%20Wilson%20Geovanny_Johana%20Giraldo%20Arica.pdf</t>
  </si>
  <si>
    <t>216837 - 216838 - 216839 - 216840</t>
  </si>
  <si>
    <t>3023829 - 3023830 - 3023832 - 3023834</t>
  </si>
  <si>
    <t xml:space="preserve"> Inmersión a la fotografia digital</t>
  </si>
  <si>
    <t>1053801452</t>
  </si>
  <si>
    <t>Norman David  Gacía  Rios</t>
  </si>
  <si>
    <t>No aparecian las fichas en Zajuna</t>
  </si>
  <si>
    <t>https://sena4-my.sharepoint.com/personal/programadoresfv_sena_edu_co/Documents/Apps/Microsoft%20Forms/2023%20Cambio%20de%20Fecha%20Final%20de%20Fichas/Pregunta/cambio%20instructor%209219%20Wilson%20Geovanny_Johana%20Giraldo%20Arica%201.pdf</t>
  </si>
  <si>
    <t>REGIONAL CESAR - 9114 - CENTRO BIOTECNOLOGICO DEL CARIBE</t>
  </si>
  <si>
    <t>40402.</t>
  </si>
  <si>
    <t>3037972- 3037985- 3037988- 3037989</t>
  </si>
  <si>
    <t>HIGIENE Y MANIPULACION DE ALIMENTOS</t>
  </si>
  <si>
    <t>16 de agosto de 2024</t>
  </si>
  <si>
    <t>26 de agosto de 2024</t>
  </si>
  <si>
    <t>Angélica Castilla Rivero</t>
  </si>
  <si>
    <t>Traslape de fichas-la instructora no las pudo atender</t>
  </si>
  <si>
    <t>https://sena4-my.sharepoint.com/personal/programadoresfv_sena_edu_co/Documents/Apps/Microsoft%20Forms/2023%20Cambio%20de%20Fecha%20Final%20de%20Fichas/Pregunta/Neil%20Pacheco-%209114%20CESAR_Sandra%20Yaneth%20Urquij.pdf</t>
  </si>
  <si>
    <t>Ampliadas hasta el 26 de agosto</t>
  </si>
  <si>
    <t>REGIONAL DISTRITO CAPITAL - 9216 - CENTRO DE DISEÑO Y METROLOGIA</t>
  </si>
  <si>
    <t>40595</t>
  </si>
  <si>
    <t>3037648</t>
  </si>
  <si>
    <t>Manejo de herramientas microsoft office 2016: EXCEL</t>
  </si>
  <si>
    <t>13/08/2024</t>
  </si>
  <si>
    <t>19 de agosto de 2024</t>
  </si>
  <si>
    <t>52074773</t>
  </si>
  <si>
    <t>Sandra Yaneth Rodriguez Rodriguez</t>
  </si>
  <si>
    <t>La instructora no alcanzo a evaluar</t>
  </si>
  <si>
    <t>https://sena4-my.sharepoint.com/personal/programadoresfv_sena_edu_co/Documents/Apps/Microsoft%20Forms/2023%20Cambio%20de%20Fecha%20Final%20de%20Fichas/Pregunta/9216-%20cambio%20fecha%20cierre_Sandra%20Yaneth%20Urquij.pdf</t>
  </si>
  <si>
    <t>Fecha final solicitada, fuera del rango permitido.</t>
  </si>
  <si>
    <t>215569 - 215570 - 215571</t>
  </si>
  <si>
    <t>3036649 - 3036651 - 3036652</t>
  </si>
  <si>
    <t>PATRONAJE INDUSTRIAL FEMENINO</t>
  </si>
  <si>
    <t>22/08/2024</t>
  </si>
  <si>
    <t>29/08/2024</t>
  </si>
  <si>
    <t xml:space="preserve"> JORGE ENRIQUE REYES BARBOSA</t>
  </si>
  <si>
    <t>Solicitud del Coordinador</t>
  </si>
  <si>
    <t>https://sena4-my.sharepoint.com/personal/programadoresfv_sena_edu_co/Documents/Apps/Microsoft%20Forms/2023%20Cambio%20de%20Fecha%20Final%20de%20Fichas/Pregunta/9528%20Amplicaci%C3%B3n%20de%20fecha%20final_Leda%20Patricia%20Cortes.pdf</t>
  </si>
  <si>
    <t>REGIONAL CALDAS - 9112 - CENTRO PARA LA FORMACION CAFETERA</t>
  </si>
  <si>
    <t>218064</t>
  </si>
  <si>
    <t>3036216</t>
  </si>
  <si>
    <t>22230028 APROPIACION DE FUNDAMENTOS DEL SISTEMA DE GESTION AMBIENTAL NTC ISO 14001 2015 1</t>
  </si>
  <si>
    <t>8 agosto 2024</t>
  </si>
  <si>
    <t>15 de agosto de 2024</t>
  </si>
  <si>
    <t>38795600</t>
  </si>
  <si>
    <t>LUISA FERNANDA GOMEZ SIERRA</t>
  </si>
  <si>
    <t xml:space="preserve">Semana de cofraternidad. </t>
  </si>
  <si>
    <t>https://sena4-my.sharepoint.com/personal/programadoresfv_sena_edu_co/Documents/Apps/Microsoft%20Forms/2023%20Cambio%20de%20Fecha%20Final%20de%20Fichas/Pregunta/9112%20ampliacion%20fechas_Zulma%20Milena%20Pati%C3%B1o.pdf</t>
  </si>
  <si>
    <t>218783</t>
  </si>
  <si>
    <t>3036224</t>
  </si>
  <si>
    <t>10273780</t>
  </si>
  <si>
    <t>OSCAR ARMANDO ECHEVERRI DE LA ROCHE</t>
  </si>
  <si>
    <t>https://sena4-my.sharepoint.com/personal/programadoresfv_sena_edu_co/Documents/Apps/Microsoft%20Forms/2023%20Cambio%20de%20Fecha%20Final%20de%20Fichas/Pregunta/9112%20ampliacion%20fechas_Zulma%20Milena%20Pati%C3%B1o%201.pdf</t>
  </si>
  <si>
    <t>REGIONAL DISTRITO CAPITAL - 9213 - CENTRO DE TECNOLOGIAS DEL TRANSPORTE</t>
  </si>
  <si>
    <t>40633</t>
  </si>
  <si>
    <t>3038385 - 3038386</t>
  </si>
  <si>
    <t>3038385 - hábitos saludables a partir de la alimentación y la actividad física--3038386 -nutrición y alimentación en el Desarrollo humano</t>
  </si>
  <si>
    <t>26 agosto de 2024</t>
  </si>
  <si>
    <t>30 de agosto de 2024</t>
  </si>
  <si>
    <t>52780390</t>
  </si>
  <si>
    <t>Xiomara Andrea Hernández</t>
  </si>
  <si>
    <t>Las fichas tienen fecha de apertuta 26 julio, pero no aparecian en zajuna</t>
  </si>
  <si>
    <t>https://sena4-my.sharepoint.com/personal/programadoresfv_sena_edu_co/Documents/Apps/Microsoft%20Forms/2023%20Cambio%20de%20Fecha%20Final%20de%20Fichas/Pregunta/9213%20Ampliaci%C3%B3n%20fechas_Sandra%20Yaneth%20Urquij.pdf</t>
  </si>
  <si>
    <t>216731 - 216732 - 216733 - 216734</t>
  </si>
  <si>
    <t>3037104 - 3037116 - 3037118 - 3037119</t>
  </si>
  <si>
    <t>PLANIFICACION DE UN SISTEMA DE GESTION DE LA CALIDAD - NTC ISO 9001</t>
  </si>
  <si>
    <t>23/08/2024</t>
  </si>
  <si>
    <t>30/08/2024</t>
  </si>
  <si>
    <t>La instructora no pudo iniciar a tiempo porque no tenía las fichas en Zajuna</t>
  </si>
  <si>
    <t>https://sena4-my.sharepoint.com/personal/programadoresfv_sena_edu_co/Documents/Apps/Microsoft%20Forms/2023%20Cambio%20de%20Fecha%20Final%20de%20Fichas/Pregunta/Correo_%209211%20Solicitdu%20cambio%20fecha%20final%20fic_Humberto%20Arias%20D%C3%ADaz.pdf</t>
  </si>
  <si>
    <t>Ampliadas hasta el 30 de Agosto</t>
  </si>
  <si>
    <t>218774 - 218775 - 218776</t>
  </si>
  <si>
    <t>3038403 - 3038404 - 3038426</t>
  </si>
  <si>
    <t>Higiene y manipulación de alimentos</t>
  </si>
  <si>
    <t>65778634</t>
  </si>
  <si>
    <t>JENNY SERREZUELA BARREIRO</t>
  </si>
  <si>
    <t>Permiso de 2 días hábiles para actividad sindical</t>
  </si>
  <si>
    <t>https://sena4-my.sharepoint.com/personal/programadoresfv_sena_edu_co/Documents/Apps/Microsoft%20Forms/2023%20Cambio%20de%20Fecha%20Final%20de%20Fichas/Pregunta/9226-Solicitud%20Ampliaci%C3%B3n%20Fecha%20Final%20Fichas_Carlos%20Andres%20Carden.pdf</t>
  </si>
  <si>
    <t>Ampliadas hasta el 02 sep</t>
  </si>
  <si>
    <t>218851- 218852 - 218853 - 218854</t>
  </si>
  <si>
    <t>3040031 - 3040032 - 3039993 - 3039992</t>
  </si>
  <si>
    <t>DESCRIPCION DE PELIGROS SEGUN SISTEMA GLOBALMENTE ARMONIZADO</t>
  </si>
  <si>
    <t>24764565</t>
  </si>
  <si>
    <t xml:space="preserve"> CLAUDIA QUINTERO V</t>
  </si>
  <si>
    <t>Las fichas no se veian reflejadas en zajuna</t>
  </si>
  <si>
    <t>https://sena4-my.sharepoint.com/personal/programadoresfv_sena_edu_co/Documents/Apps/Microsoft%20Forms/2023%20Cambio%20de%20Fecha%20Final%20de%20Fichas/Pregunta/AMPLIACION%20FECHAS%209121%20CLAUDIA%20QUINTERO_Johana%20Giraldo%20Arica.pdf</t>
  </si>
  <si>
    <t>no se amplió fecha</t>
  </si>
  <si>
    <t>REGIONAL DISTRITO CAPITAL - 9212 - CENTRO DE MANUFACTURA EN TEXTILES YCUERO</t>
  </si>
  <si>
    <t>217254 - 217280 - 217281</t>
  </si>
  <si>
    <t>3070689 - 3070690 - 3070691</t>
  </si>
  <si>
    <t>ADMINISTRACION DE RECURSOS HUMANOS</t>
  </si>
  <si>
    <t>27/09/2024</t>
  </si>
  <si>
    <t>52036318</t>
  </si>
  <si>
    <t>MARIA DEL PILAR RAMIREZ TANGARIFE</t>
  </si>
  <si>
    <t>Cargaron los aprendices en SOFIA, 5 días después de la fecha de inicio.</t>
  </si>
  <si>
    <t>https://sena4-my.sharepoint.com/personal/programadoresfv_sena_edu_co/Documents/Apps/Microsoft%20Forms/2023%20Cambio%20de%20Fecha%20Final%20de%20Fichas/Pregunta/Correo_Cambio_fecha_final_Maria%20del%20Pilar%20Ram_Humberto%20Arias%20D%C3%ADaz.pdf</t>
  </si>
  <si>
    <t>Ampliadas hasta el 4 de Octubre</t>
  </si>
  <si>
    <t>REGIONAL ANTIOQUIA - 9301 - CENTRO DE COMERCIO</t>
  </si>
  <si>
    <t>220089</t>
  </si>
  <si>
    <t>3073883, 3073881, 3073743</t>
  </si>
  <si>
    <t>MARKETING  DIGITAL</t>
  </si>
  <si>
    <t>43200219</t>
  </si>
  <si>
    <t>ELIZABETH CRISTINA VALENCIA HERRERA</t>
  </si>
  <si>
    <t xml:space="preserve">Solicitud de permiso de la instructora </t>
  </si>
  <si>
    <t>https://sena4-my.sharepoint.com/personal/programadoresfv_sena_edu_co/Documents/Apps/Microsoft%20Forms/2023%20Cambio%20de%20Fecha%20Final%20de%20Fichas/Pregunta/Solicitud%20ampliacion%20fecha%209301_Sandra%20Yaneth%20Urquij.pdf</t>
  </si>
  <si>
    <t>Ampliadas hasta el 11 de Octubre</t>
  </si>
  <si>
    <t>221978 - 222003 - 222004</t>
  </si>
  <si>
    <t>3082351 - 3082345 - 3082357</t>
  </si>
  <si>
    <t>MANEJO DE HERRAMIENTAS MICROSOFT OFFICE 2016: EXCEL</t>
  </si>
  <si>
    <t>17/10/2024</t>
  </si>
  <si>
    <t>98392616</t>
  </si>
  <si>
    <t>Andres Alexander Martínez</t>
  </si>
  <si>
    <t>Se realizó cambio de instructor y los 3 primeros días la ficha no se pudo atender</t>
  </si>
  <si>
    <t>https://sena4-my.sharepoint.com/personal/programadoresfv_sena_edu_co/Documents/Apps/Microsoft%20Forms/2023%20Cambio%20de%20Fecha%20Final%20de%20Fichas/Pregunta/9531%20Ampliaci%C3%B3n%20de%20fichas%20ofim%C3%A1tica_Leda%20Patricia%20Cortes.pdf</t>
  </si>
  <si>
    <t>Ampliadas hasta el 17 de Octubre</t>
  </si>
  <si>
    <t>222784, 222785</t>
  </si>
  <si>
    <t>3084542, 3084543</t>
  </si>
  <si>
    <t>18/10/2024</t>
  </si>
  <si>
    <t>22/10/2024</t>
  </si>
  <si>
    <t xml:space="preserve"> no se recibió notificación por parte del sistema SAVA indicando la fecha de inicio de los cursos</t>
  </si>
  <si>
    <t>https://sena4-my.sharepoint.com/personal/programadoresfv_sena_edu_co/Documents/Apps/Microsoft%20Forms/2023%20Cambio%20de%20Fecha%20Final%20de%20Fichas/Pregunta/9112%20cambio%20de%20fecha_Zulma%20Milena%20Pati%C3%B1o.pdf</t>
  </si>
  <si>
    <t>Ampliadas hasta el 22 de Octubre</t>
  </si>
  <si>
    <t>222759, 222761</t>
  </si>
  <si>
    <t>3082606, 3082607</t>
  </si>
  <si>
    <t>25/10/2024</t>
  </si>
  <si>
    <t xml:space="preserve">Reuniones con ENI para instructor líder. </t>
  </si>
  <si>
    <t>https://sena4-my.sharepoint.com/personal/programadoresfv_sena_edu_co/Documents/Apps/Microsoft%20Forms/2023%20Cambio%20de%20Fecha%20Final%20de%20Fichas/Pregunta/9112%2020092024_Zulma%20Milena%20Pati%C3%B1o.pdf</t>
  </si>
  <si>
    <t>Ampliadas hasta el 25 de Octubre</t>
  </si>
  <si>
    <t>REGIONAL SANTANDER - 9225 - CENTRO INDUSTRIAL DEL DISEÑO Y LA MANUFACTURA</t>
  </si>
  <si>
    <t>221472 - 221476</t>
  </si>
  <si>
    <t>3080213 - 3080692</t>
  </si>
  <si>
    <t>CONCEPTUALIZACION DEL LENGUAJE DE PROGRAMACION C++</t>
  </si>
  <si>
    <t>1100953753</t>
  </si>
  <si>
    <t>OMAR FERNANDO CHAPARRO BAYONA</t>
  </si>
  <si>
    <t>Participación SENASOFT</t>
  </si>
  <si>
    <t>https://sena4-my.sharepoint.com/personal/programadoresfv_sena_edu_co/Documents/Apps/Microsoft%20Forms/2023%20Cambio%20de%20Fecha%20Final%20de%20Fichas/Pregunta/Ampliaci%C3%B3n%20fechas%20fichas%209225%2026092024_Camilo%20Jose%20Gonzalez.pdf</t>
  </si>
  <si>
    <t>220894</t>
  </si>
  <si>
    <t>3084763</t>
  </si>
  <si>
    <t xml:space="preserve">ACTUALIZACION DEL SISTEMA DE GESTION DE SEGURIDAD Y SALUD EN EL TRABAJO SG-SST </t>
  </si>
  <si>
    <t>21856461</t>
  </si>
  <si>
    <t>LINA CECILIA GARCIA GUTIERREZ</t>
  </si>
  <si>
    <t>Inconvenientes con plataforma</t>
  </si>
  <si>
    <t>https://sena4-my.sharepoint.com/personal/programadoresfv_sena_edu_co/Documents/Apps/Microsoft%20Forms/2023%20Cambio%20de%20Fecha%20Final%20de%20Fichas/Pregunta/9220%20Ampliaci%C3%B3n%20de%20fecha%20fin_Leda%20Patricia%20Cortes.pdf</t>
  </si>
  <si>
    <t>Liz</t>
  </si>
  <si>
    <t>220886</t>
  </si>
  <si>
    <t>3084762</t>
  </si>
  <si>
    <t>ACTUALIZACION DEL SISTEMA DE GESTION DE SEGURIDAD Y SALUD EN EL TRABAJO SG-SST</t>
  </si>
  <si>
    <t>10241744</t>
  </si>
  <si>
    <t>LUIS ALFREDO ARIAS MORENO</t>
  </si>
  <si>
    <t>Inconvenientes con la plataforma</t>
  </si>
  <si>
    <t>https://sena4-my.sharepoint.com/personal/programadoresfv_sena_edu_co/Documents/Apps/Microsoft%20Forms/2023%20Cambio%20de%20Fecha%20Final%20de%20Fichas/Pregunta/9220%20Ampliaci%C3%B3n%20de%20fecha%20fin_Leda%20Patricia%20Cortes%201.pdf</t>
  </si>
  <si>
    <t>220850 - 220855 - 220856</t>
  </si>
  <si>
    <t>3079377 - 3079378 - 3079379</t>
  </si>
  <si>
    <t xml:space="preserve">GESTION DEL TALENTO HUMANO: UN ENCUENTRO CON LA ETICA EN EL CONTEXTO LABORAL E INDIVIDUAL </t>
  </si>
  <si>
    <t>10248388</t>
  </si>
  <si>
    <t>ROBERTO ESTRADA HERRERA</t>
  </si>
  <si>
    <t>Participación en el encuentro deportivo de la institución.</t>
  </si>
  <si>
    <t>https://sena4-my.sharepoint.com/personal/programadoresfv_sena_edu_co/Documents/Apps/Microsoft%20Forms/2023%20Cambio%20de%20Fecha%20Final%20de%20Fichas/Pregunta/9220%20Ampliaci%C3%B3n%20de%20fecha%20fin_Leda%20Patricia%20Cortes%202.pdf</t>
  </si>
  <si>
    <t>Espera de cargu de solicitud en SAVA</t>
  </si>
  <si>
    <t>231550- 231551- 231552</t>
  </si>
  <si>
    <t>3122162- 3122159-3122156</t>
  </si>
  <si>
    <t>TOXICOLOGIA Y SEGURIDAD ALIMENTARIA -  ASPECTOS SANITARIOS EN LA NUTRICION Y LA ALIMENTACION - HIGIENE Y MANIPULACION DE ALIMENTOS</t>
  </si>
  <si>
    <t>18/12/2024</t>
  </si>
  <si>
    <t>63364088</t>
  </si>
  <si>
    <t>EDY SARMIENTO GUERRERO</t>
  </si>
  <si>
    <t>Por capacitacion instructor de planta</t>
  </si>
  <si>
    <t>https://sena4-my.sharepoint.com/personal/programadoresfv_sena_edu_co/Documents/Apps/Microsoft%20Forms/2023%20Cambio%20de%20Fecha%20Final%20de%20Fichas/Pregunta/AMPLIACION%20FECHA%20FINAL_Elias%20Eduardo%20Leiton.pdf</t>
  </si>
  <si>
    <t>231547- 231548- 231549</t>
  </si>
  <si>
    <t>3122135- 3122161- 3122158</t>
  </si>
  <si>
    <t>HIGIENE Y MANIPULACION DE ALIMENTOS-  TOXICOLOGIA Y SEGURIDAD ALIMENTARIA- ASPECTOS SANITARIOS EN LA NUTRICION Y LA ALIMENTACION</t>
  </si>
  <si>
    <t>1065578198</t>
  </si>
  <si>
    <t>ANA CRISTINA CARRILLO ARDILA</t>
  </si>
  <si>
    <t>Por capacitacion del instructor de  planta</t>
  </si>
  <si>
    <t>https://sena4-my.sharepoint.com/personal/programadoresfv_sena_edu_co/Documents/Apps/Microsoft%20Forms/2023%20Cambio%20de%20Fecha%20Final%20de%20Fichas/Pregunta/AMPLIACION%20FECHA%20FINAL_Elias%20Eduardo%20Leiton%201.pdf</t>
  </si>
  <si>
    <t>225274</t>
  </si>
  <si>
    <t>3111864</t>
  </si>
  <si>
    <t>12310175 CUENTAS CONTABLES 1</t>
  </si>
  <si>
    <t>14/11/2024</t>
  </si>
  <si>
    <t>21/11/2024</t>
  </si>
  <si>
    <t>65708109</t>
  </si>
  <si>
    <t>MARIELA ANDREA TRUJILLO PRADA</t>
  </si>
  <si>
    <t xml:space="preserve">Por intermitencia en plataformas, ampliar la formación. </t>
  </si>
  <si>
    <t>https://sena4-my.sharepoint.com/personal/programadoresfv_sena_edu_co/Documents/Apps/Microsoft%20Forms/2023%20Cambio%20de%20Fecha%20Final%20de%20Fichas/Pregunta/9511%20cambio%20de%20fecha%20final%2012112024_Zulma%20Milena%20Pati%C3%B1o.pdf</t>
  </si>
  <si>
    <t>gcPCyy4vk02R0VBskxas5wsOJuUCsSpJlgo_rcMTkFFUOThISlk1TlFLQTVGTkhNUEtRQzI1WEVUSS4u</t>
  </si>
  <si>
    <t>Form1</t>
  </si>
  <si>
    <t>{5fed2b31-1405-42c1-9e20-bffb9c6fe538}</t>
  </si>
  <si>
    <t>si</t>
  </si>
  <si>
    <t>Etiquetas de fila</t>
  </si>
  <si>
    <t>Total general</t>
  </si>
  <si>
    <t>Etiquetas de columna</t>
  </si>
  <si>
    <t>Suma de No Fichas Atendidas</t>
  </si>
  <si>
    <t>GESTION ORGANIZACIONAL</t>
  </si>
  <si>
    <t>ADMINISTRACION DE PROYECTOS DE CONSTRUCCION</t>
  </si>
  <si>
    <t>CONTABILIDAD Y FINANZAS</t>
  </si>
  <si>
    <t>GESTION Y ADMINISTRACION DE PROYECTOS</t>
  </si>
  <si>
    <t>SALUD</t>
  </si>
  <si>
    <t>MECANICA Y MATERIALES</t>
  </si>
  <si>
    <t>TEXTIL Y CONFECCION</t>
  </si>
  <si>
    <t>GESTION ADMINISTRATIVA</t>
  </si>
  <si>
    <t>Ingles</t>
  </si>
  <si>
    <t>TURISMO</t>
  </si>
  <si>
    <t>COMPETENCIAS CIUDADANAS EN LA SEGURIDAD VIAL</t>
  </si>
  <si>
    <t>QUIMICA</t>
  </si>
  <si>
    <t>MANIPULACION DE ALIMENTOS</t>
  </si>
  <si>
    <t>GASTRONOMIA</t>
  </si>
  <si>
    <t>FOTOGRAFIA</t>
  </si>
  <si>
    <t>AUTOMATIZACION Y CONTROL</t>
  </si>
  <si>
    <t>PEDAGOGIA</t>
  </si>
  <si>
    <t>FORESTAL Y MEDIO AMBIENTE</t>
  </si>
  <si>
    <t>CALIDAD EN EL DESARROLLO DE SOFTWARE</t>
  </si>
  <si>
    <t>DISEÑO</t>
  </si>
  <si>
    <t>PROGRAMACION</t>
  </si>
  <si>
    <t>OFIMATICA</t>
  </si>
  <si>
    <t>SG-SST</t>
  </si>
  <si>
    <t>ESPECIES MENORES</t>
  </si>
  <si>
    <t>PREPARATE PARA LAS PRUEBAS SABER PRO</t>
  </si>
  <si>
    <t>Mercadeo y Logistica</t>
  </si>
  <si>
    <t>MERCADEO Y LOGISTICA</t>
  </si>
  <si>
    <t>Música</t>
  </si>
  <si>
    <t>CALIDAD</t>
  </si>
  <si>
    <t>FAMILIA</t>
  </si>
  <si>
    <t>(en blanco)</t>
  </si>
  <si>
    <t>Suma de Exitoso</t>
  </si>
  <si>
    <t>Suma de Exitoso 1</t>
  </si>
  <si>
    <t>Suma de No Exitoso 1</t>
  </si>
  <si>
    <t>Suma de Exitoso 2</t>
  </si>
  <si>
    <t>Suma de No Exitoso 2</t>
  </si>
  <si>
    <t>Suma de Exitoso 3</t>
  </si>
  <si>
    <t>Suma de No Exitoso 3</t>
  </si>
  <si>
    <t>Suma de Exitoso 4</t>
  </si>
  <si>
    <t>Suma de No Exitoso 4</t>
  </si>
  <si>
    <t>Suma de Exitoso 6</t>
  </si>
  <si>
    <t>Suma de No Exitoso 6</t>
  </si>
  <si>
    <t>Suma de Exitoso 8</t>
  </si>
  <si>
    <t>Suma de No Exitoso 8</t>
  </si>
  <si>
    <t>Suma de Exitoso (en blanco)</t>
  </si>
  <si>
    <t>Suma de No Exitoso (en blanco)</t>
  </si>
  <si>
    <t>Total Suma de Exitoso</t>
  </si>
  <si>
    <t>Total Suma de No Exitoso</t>
  </si>
  <si>
    <t>Suma de No Exitoso</t>
  </si>
  <si>
    <t>PROGRAMADOR</t>
  </si>
  <si>
    <t>Suma de Total general</t>
  </si>
  <si>
    <t>Programador que atendió / familia</t>
  </si>
  <si>
    <t xml:space="preserve">Total </t>
  </si>
  <si>
    <t>César Iván Tarazona Estupiñán</t>
  </si>
  <si>
    <t>Automotriz</t>
  </si>
  <si>
    <t>Contabilidad y finanzas</t>
  </si>
  <si>
    <t>Gestión documental</t>
  </si>
  <si>
    <t>Gestión organizacional</t>
  </si>
  <si>
    <t>Gestión y administración de proyectos</t>
  </si>
  <si>
    <t>Textil y confección</t>
  </si>
  <si>
    <t>Edison mauricio Aranzalez rojas</t>
  </si>
  <si>
    <t>Agroindustrial</t>
  </si>
  <si>
    <t>Gastronomía</t>
  </si>
  <si>
    <t>Inglés</t>
  </si>
  <si>
    <t>Manipulación de alimentos</t>
  </si>
  <si>
    <t>Mercadeo y logística</t>
  </si>
  <si>
    <t>Héctor Andrés cortés Cuellar</t>
  </si>
  <si>
    <t>Diseño</t>
  </si>
  <si>
    <t>Electricidad y electrónica</t>
  </si>
  <si>
    <t>Ofimática</t>
  </si>
  <si>
    <t>Pedagogía</t>
  </si>
  <si>
    <t>Programación</t>
  </si>
  <si>
    <t>Helio Fabio Aranda murillo</t>
  </si>
  <si>
    <t>Agrícola</t>
  </si>
  <si>
    <t>Prepárate para las pruebas saber pro</t>
  </si>
  <si>
    <t>Salud</t>
  </si>
  <si>
    <t>Sg-sst</t>
  </si>
  <si>
    <t>Lina Angélica Rodríguez Leytón</t>
  </si>
  <si>
    <t>Calidad</t>
  </si>
  <si>
    <t>Lizbeth Valenzuela</t>
  </si>
  <si>
    <t>Producción pecuaria</t>
  </si>
  <si>
    <t>Total</t>
  </si>
  <si>
    <t>Por cancelación del contrato</t>
  </si>
  <si>
    <t xml:space="preserve">El instructor a cargo de la ficha se le bloqueo el rol de instructor en plataforma SOFIA </t>
  </si>
  <si>
    <t>Los aprendices matriculados requieren de mayor tiempo para terminar con éxito sus cursos y certificación</t>
  </si>
  <si>
    <t>Por problemas de sincronización</t>
  </si>
  <si>
    <t>Por incapacidad médica</t>
  </si>
  <si>
    <t>Por permiso al intructor</t>
  </si>
  <si>
    <t>Por Participación SENASOFT</t>
  </si>
  <si>
    <t># cambio_fichas</t>
  </si>
  <si>
    <t>APROBADO RESPONSABLE DFP</t>
  </si>
  <si>
    <t>CANCELAR SOLICITUD</t>
  </si>
  <si>
    <t>EN REVISIÓN POR FACILITADOR VIRTUAL</t>
  </si>
  <si>
    <t>NO APROBADO RESPONSABLE DFP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</si>
</sst>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9" x14ac:knownFonts="1">
    <font>
      <sz val="11"/>
      <color theme="1"/>
      <name val="Calibri"/>
      <family val="2"/>
      <scheme val="minor"/>
    </font>
    <font>
      <b/>
      <sz val="11"/>
      <color rgb="FF000000"/>
      <name val="Calibri"/>
      <family val="2"/>
      <charset val="1"/>
    </font>
    <font>
      <b/>
      <sz val="9"/>
      <color rgb="FF000000"/>
      <name val="Arial"/>
      <charset val="1"/>
    </font>
    <font>
      <b/>
      <sz val="11"/>
      <color rgb="FF000000"/>
      <name val="Calibri"/>
      <charset val="1"/>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b/>
      <sz val="9"/>
      <color rgb="FF000000"/>
      <name val="Arial"/>
      <family val="2"/>
    </font>
  </fonts>
  <fills count="15">
    <fill>
      <patternFill patternType="none"/>
    </fill>
    <fill>
      <patternFill patternType="gray125"/>
    </fill>
    <fill>
      <patternFill patternType="solid">
        <fgColor rgb="FF70AD47"/>
        <bgColor rgb="FF000000"/>
      </patternFill>
    </fill>
    <fill>
      <patternFill patternType="solid">
        <fgColor rgb="FFD9EAD3"/>
        <bgColor rgb="FF000000"/>
      </patternFill>
    </fill>
    <fill>
      <patternFill patternType="solid">
        <fgColor theme="9" tint="0.39997558519241921"/>
        <bgColor indexed="64"/>
      </patternFill>
    </fill>
    <fill>
      <patternFill patternType="solid">
        <fgColor theme="5" tint="0.39997558519241921"/>
        <bgColor indexed="64"/>
      </patternFill>
    </fill>
    <fill>
      <patternFill patternType="solid">
        <fgColor theme="4" tint="0.79998168889431442"/>
        <bgColor theme="4" tint="0.79998168889431442"/>
      </patternFill>
    </fill>
    <fill>
      <patternFill patternType="solid">
        <fgColor theme="0"/>
        <bgColor rgb="FF000000"/>
      </patternFill>
    </fill>
    <fill>
      <patternFill patternType="solid">
        <fgColor theme="4" tint="0.79998168889431442"/>
        <bgColor indexed="64"/>
      </patternFill>
    </fill>
    <fill>
      <patternFill patternType="solid">
        <fgColor theme="4"/>
        <bgColor theme="4"/>
      </patternFill>
    </fill>
    <fill>
      <patternFill patternType="solid">
        <fgColor theme="0"/>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rgb="FF909EE6"/>
        <bgColor indexed="64"/>
      </patternFill>
    </fill>
    <fill>
      <patternFill patternType="solid">
        <fgColor rgb="FF76E3FF"/>
        <bgColor indexed="64"/>
      </patternFill>
    </fill>
  </fills>
  <borders count="5">
    <border>
      <left/>
      <right/>
      <top/>
      <bottom/>
      <diagonal/>
    </border>
    <border>
      <left/>
      <right/>
      <top/>
      <bottom style="thin">
        <color theme="4" tint="0.39997558519241921"/>
      </bottom>
      <diagonal/>
    </border>
    <border>
      <left/>
      <right/>
      <top style="thin">
        <color rgb="FFF1A983"/>
      </top>
      <bottom style="thin">
        <color rgb="FFF1A983"/>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2">
    <xf numFmtId="0" fontId="0" fillId="0" borderId="0"/>
    <xf numFmtId="0" fontId="4" fillId="0" borderId="0" applyNumberFormat="0" applyFill="0" applyBorder="0" applyAlignment="0" applyProtection="0"/>
  </cellStyleXfs>
  <cellXfs count="59">
    <xf numFmtId="0" fontId="0" fillId="0" borderId="0" xfId="0"/>
    <xf numFmtId="0" fontId="1" fillId="2" borderId="0" xfId="0" applyFont="1" applyFill="1" applyAlignment="1">
      <alignment wrapText="1" readingOrder="1"/>
    </xf>
    <xf numFmtId="0" fontId="2" fillId="3" borderId="0" xfId="0" applyFont="1" applyFill="1" applyAlignment="1">
      <alignment wrapText="1" readingOrder="1"/>
    </xf>
    <xf numFmtId="0" fontId="0" fillId="4" borderId="0" xfId="0" applyFill="1"/>
    <xf numFmtId="164" fontId="0" fillId="4" borderId="0" xfId="0" applyNumberFormat="1" applyFill="1"/>
    <xf numFmtId="3" fontId="0" fillId="4" borderId="0" xfId="0" applyNumberFormat="1" applyFill="1"/>
    <xf numFmtId="14" fontId="0" fillId="4" borderId="0" xfId="0" applyNumberFormat="1" applyFill="1"/>
    <xf numFmtId="0" fontId="0" fillId="4" borderId="0" xfId="0" quotePrefix="1" applyFill="1"/>
    <xf numFmtId="0" fontId="1" fillId="4" borderId="0" xfId="0" applyFont="1" applyFill="1" applyAlignment="1">
      <alignment wrapText="1" readingOrder="1"/>
    </xf>
    <xf numFmtId="0" fontId="2" fillId="4" borderId="0" xfId="0" applyFont="1" applyFill="1" applyAlignment="1">
      <alignment wrapText="1" readingOrder="1"/>
    </xf>
    <xf numFmtId="0" fontId="2" fillId="4" borderId="0" xfId="0" applyFont="1" applyFill="1" applyAlignment="1">
      <alignment readingOrder="1"/>
    </xf>
    <xf numFmtId="0" fontId="3" fillId="4" borderId="0" xfId="0" applyFont="1" applyFill="1" applyAlignment="1">
      <alignment wrapText="1" readingOrder="1"/>
    </xf>
    <xf numFmtId="0" fontId="4" fillId="4" borderId="0" xfId="1" applyNumberFormat="1" applyFill="1"/>
    <xf numFmtId="0" fontId="4" fillId="4" borderId="0" xfId="1" applyFill="1"/>
    <xf numFmtId="14" fontId="0" fillId="4" borderId="0" xfId="0" applyNumberFormat="1" applyFill="1" applyAlignment="1">
      <alignment horizontal="left"/>
    </xf>
    <xf numFmtId="0" fontId="0" fillId="4" borderId="0" xfId="0" applyFill="1" applyAlignment="1">
      <alignment horizontal="left"/>
    </xf>
    <xf numFmtId="0" fontId="0" fillId="4" borderId="0" xfId="0" quotePrefix="1" applyFill="1" applyAlignment="1">
      <alignment horizontal="left"/>
    </xf>
    <xf numFmtId="0" fontId="0" fillId="5" borderId="0" xfId="0" applyFill="1"/>
    <xf numFmtId="164" fontId="0" fillId="5" borderId="0" xfId="0" applyNumberFormat="1" applyFill="1"/>
    <xf numFmtId="0" fontId="0" fillId="5" borderId="0" xfId="0" quotePrefix="1" applyFill="1"/>
    <xf numFmtId="0" fontId="0" fillId="5" borderId="0" xfId="0" quotePrefix="1" applyFill="1" applyAlignment="1">
      <alignment horizontal="left"/>
    </xf>
    <xf numFmtId="14" fontId="0" fillId="5" borderId="0" xfId="0" applyNumberFormat="1" applyFill="1" applyAlignment="1">
      <alignment horizontal="left"/>
    </xf>
    <xf numFmtId="0" fontId="0" fillId="5" borderId="0" xfId="0" applyFill="1" applyAlignment="1">
      <alignment horizontal="left"/>
    </xf>
    <xf numFmtId="0" fontId="4" fillId="5" borderId="0" xfId="1" applyNumberFormat="1" applyFill="1"/>
    <xf numFmtId="0" fontId="3" fillId="5" borderId="0" xfId="0" applyFont="1" applyFill="1" applyAlignment="1">
      <alignment wrapText="1" readingOrder="1"/>
    </xf>
    <xf numFmtId="0" fontId="2" fillId="5" borderId="0" xfId="0" applyFont="1" applyFill="1" applyAlignment="1">
      <alignment wrapText="1" readingOrder="1"/>
    </xf>
    <xf numFmtId="14" fontId="0" fillId="5" borderId="0" xfId="0" applyNumberFormat="1" applyFill="1"/>
    <xf numFmtId="0" fontId="0" fillId="0" borderId="0" xfId="0" pivotButton="1"/>
    <xf numFmtId="0" fontId="0" fillId="0" borderId="0" xfId="0" applyAlignment="1">
      <alignment horizontal="left"/>
    </xf>
    <xf numFmtId="0" fontId="5" fillId="6" borderId="1" xfId="0" applyFont="1" applyFill="1" applyBorder="1"/>
    <xf numFmtId="0" fontId="0" fillId="0" borderId="0" xfId="0" applyAlignment="1">
      <alignment horizontal="left" indent="1"/>
    </xf>
    <xf numFmtId="0" fontId="5" fillId="0" borderId="1" xfId="0" applyFont="1" applyBorder="1" applyAlignment="1">
      <alignment horizontal="left"/>
    </xf>
    <xf numFmtId="0" fontId="6" fillId="0" borderId="0" xfId="0" applyFont="1"/>
    <xf numFmtId="0" fontId="6" fillId="7" borderId="2" xfId="0" applyFont="1" applyFill="1" applyBorder="1"/>
    <xf numFmtId="0" fontId="6" fillId="7" borderId="0" xfId="0" applyFont="1" applyFill="1"/>
    <xf numFmtId="0" fontId="0" fillId="0" borderId="3" xfId="0" applyBorder="1"/>
    <xf numFmtId="0" fontId="5" fillId="0" borderId="3" xfId="0" applyFont="1" applyBorder="1"/>
    <xf numFmtId="0" fontId="5" fillId="8" borderId="3" xfId="0" applyFont="1" applyFill="1" applyBorder="1"/>
    <xf numFmtId="0" fontId="0" fillId="8" borderId="3" xfId="0" applyFill="1" applyBorder="1"/>
    <xf numFmtId="0" fontId="0" fillId="0" borderId="3" xfId="0" applyBorder="1" applyAlignment="1">
      <alignment horizontal="left" indent="1"/>
    </xf>
    <xf numFmtId="0" fontId="7" fillId="9" borderId="4" xfId="0" applyFont="1" applyFill="1" applyBorder="1"/>
    <xf numFmtId="0" fontId="0" fillId="10" borderId="4" xfId="0" applyFont="1" applyFill="1" applyBorder="1" applyAlignment="1">
      <alignment wrapText="1"/>
    </xf>
    <xf numFmtId="0" fontId="0" fillId="10" borderId="0" xfId="0" applyFill="1"/>
    <xf numFmtId="0" fontId="0" fillId="8" borderId="4" xfId="0" applyFont="1" applyFill="1" applyBorder="1" applyAlignment="1">
      <alignment wrapText="1"/>
    </xf>
    <xf numFmtId="0" fontId="0" fillId="11" borderId="4" xfId="0" applyFont="1" applyFill="1" applyBorder="1" applyAlignment="1">
      <alignment wrapText="1"/>
    </xf>
    <xf numFmtId="0" fontId="0" fillId="12" borderId="4" xfId="0" applyFont="1" applyFill="1" applyBorder="1" applyAlignment="1">
      <alignment wrapText="1"/>
    </xf>
    <xf numFmtId="0" fontId="0" fillId="13" borderId="4" xfId="0" applyFont="1" applyFill="1" applyBorder="1" applyAlignment="1">
      <alignment wrapText="1"/>
    </xf>
    <xf numFmtId="0" fontId="0" fillId="0" borderId="3" xfId="0" applyBorder="1" applyAlignment="1">
      <alignment wrapText="1"/>
    </xf>
    <xf numFmtId="0" fontId="0" fillId="10" borderId="3" xfId="0" applyFont="1" applyFill="1" applyBorder="1" applyAlignment="1">
      <alignment wrapText="1"/>
    </xf>
    <xf numFmtId="0" fontId="2" fillId="10" borderId="3" xfId="0" applyFont="1" applyFill="1" applyBorder="1" applyAlignment="1">
      <alignment wrapText="1" readingOrder="1"/>
    </xf>
    <xf numFmtId="0" fontId="0" fillId="14" borderId="4" xfId="0" applyFont="1" applyFill="1" applyBorder="1" applyAlignment="1">
      <alignment wrapText="1"/>
    </xf>
    <xf numFmtId="0" fontId="0" fillId="0" borderId="3" xfId="0" applyBorder="1" applyAlignment="1">
      <alignment vertical="center"/>
    </xf>
    <xf numFmtId="0" fontId="8" fillId="10" borderId="3" xfId="0" applyFont="1" applyFill="1" applyBorder="1" applyAlignment="1">
      <alignment wrapText="1" readingOrder="1"/>
    </xf>
    <xf numFmtId="0" fontId="5" fillId="0" borderId="3" xfId="0" applyFont="1" applyBorder="1" applyAlignment="1">
      <alignment horizontal="center" vertical="center"/>
    </xf>
    <xf numFmtId="0" fontId="0" fillId="0" borderId="3" xfId="0" applyBorder="1" applyAlignment="1">
      <alignment horizontal="center" vertical="center"/>
    </xf>
    <xf numFmtId="0" fontId="2" fillId="10" borderId="3" xfId="0" applyFont="1" applyFill="1" applyBorder="1" applyAlignment="1">
      <alignment horizontal="center" vertical="center" wrapText="1" readingOrder="1"/>
    </xf>
    <xf numFmtId="0" fontId="8" fillId="10" borderId="3" xfId="0" applyFont="1" applyFill="1" applyBorder="1" applyAlignment="1">
      <alignment horizontal="center" vertical="center" wrapText="1" readingOrder="1"/>
    </xf>
    <xf numFmtId="0" fontId="0" fillId="0" borderId="0" xfId="0" applyAlignment="1">
      <alignment horizontal="center" vertical="center"/>
    </xf>
    <xf numFmtId="0" fontId="0" fillId="0" borderId="3" xfId="0" applyBorder="1" applyAlignment="1">
      <alignment horizontal="left"/>
    </xf>
  </cellXfs>
  <cellStyles count="2">
    <cellStyle name="Hyperlink" xfId="1" xr:uid="{00000000-000B-0000-0000-000008000000}"/>
    <cellStyle name="Normal" xfId="0" builtinId="0"/>
  </cellStyles>
  <dxfs count="21">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0" formatCode="General"/>
      <fill>
        <patternFill patternType="solid">
          <fgColor indexed="64"/>
          <bgColor theme="9" tint="0.39997558519241921"/>
        </patternFill>
      </fill>
    </dxf>
    <dxf>
      <numFmt numFmtId="164" formatCode="m/d/yy\ h:mm:ss"/>
      <fill>
        <patternFill patternType="solid">
          <fgColor indexed="64"/>
          <bgColor theme="9" tint="0.39997558519241921"/>
        </patternFill>
      </fill>
    </dxf>
    <dxf>
      <numFmt numFmtId="164" formatCode="m/d/yy\ h:mm:ss"/>
      <fill>
        <patternFill patternType="solid">
          <fgColor indexed="64"/>
          <bgColor theme="9" tint="0.39997558519241921"/>
        </patternFill>
      </fill>
    </dxf>
    <dxf>
      <numFmt numFmtId="0" formatCode="General"/>
      <fill>
        <patternFill patternType="solid">
          <fgColor indexed="64"/>
          <bgColor theme="9" tint="0.39997558519241921"/>
        </patternFill>
      </fill>
    </dxf>
    <dxf>
      <fill>
        <patternFill patternType="solid">
          <fgColor indexed="64"/>
          <bgColor theme="9" tint="0.399975585192419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NA RODRIGUEZ" refreshedDate="45644.468264699077" createdVersion="8" refreshedVersion="8" minRefreshableVersion="3" recordCount="81" xr:uid="{41B39D6E-F60F-44D6-B525-E057173425B1}">
  <cacheSource type="worksheet">
    <worksheetSource name="Table1"/>
  </cacheSource>
  <cacheFields count="20">
    <cacheField name="ID" numFmtId="0">
      <sharedItems containsSemiMixedTypes="0" containsString="0" containsNumber="1" containsInteger="1" minValue="80" maxValue="160"/>
    </cacheField>
    <cacheField name="Hora de inicio" numFmtId="164">
      <sharedItems containsSemiMixedTypes="0" containsNonDate="0" containsDate="1" containsString="0" minDate="2024-02-19T14:43:40" maxDate="2024-11-12T04:50:19"/>
    </cacheField>
    <cacheField name="Hora de finalización" numFmtId="164">
      <sharedItems containsSemiMixedTypes="0" containsNonDate="0" containsDate="1" containsString="0" minDate="2024-02-19T15:04:44" maxDate="2024-11-12T04:53:20"/>
    </cacheField>
    <cacheField name="Correo electrónico" numFmtId="0">
      <sharedItems/>
    </cacheField>
    <cacheField name="Nombre" numFmtId="0">
      <sharedItems/>
    </cacheField>
    <cacheField name="Regional / Centro" numFmtId="0">
      <sharedItems/>
    </cacheField>
    <cacheField name="ID Solicitud en SAVA" numFmtId="0">
      <sharedItems/>
    </cacheField>
    <cacheField name="No. Ficha en SOFIA" numFmtId="0">
      <sharedItems containsMixedTypes="1" containsNumber="1" containsInteger="1" minValue="2987367" maxValue="2987367"/>
    </cacheField>
    <cacheField name="Nombre del Programa" numFmtId="0">
      <sharedItems count="68" longText="1">
        <s v=" English does work - Level 1"/>
        <s v="autocad 2D"/>
        <s v="Uso de Microsoft Excel para gestión de información, integración con datos externos y tareas colaborativas"/>
        <s v=" oportunidades de negocio "/>
        <s v="Confección y manejo de sus herramientas 1"/>
        <s v="aspectos sanitarios en la nutrición y la alimentación"/>
        <s v=" Humanización de la atención en salud"/>
        <s v="autocad 3D"/>
        <s v="Evaluación solicitudes financieras bajo la normatividad SARLAFT"/>
        <s v="Pastelería"/>
        <s v="English does work - Level 1"/>
        <s v=" Actualización del sistema de gestión de seguridad y salud en el trabajo SG-SST"/>
        <s v="Confección y manejo de sus herramientas"/>
        <s v="ENGLISH DOES WORK - LEVEL 2 "/>
        <s v="Actualización del sistema de gestión de seguridad y salud en el trabajo SG-SST 1"/>
        <s v="13410562 fundamentación en gestión del turismo 1"/>
        <s v="62360004 marketing digital 1"/>
        <s v=" costos y presupuestos para edificaciones IV: elaboración del presupuesto- costos y presupuestos para edificaciones IV: elaboración del presupuesto- costos y presupuestos para edificaciones IV: elaboración del presupuesto-  costos y presupuestos para edificaciones II: costos directos"/>
        <s v=" administración de recursos humanos"/>
        <s v="FORMACION DE LIDERES CON TALENTO, INTEGRALES Y COMPETITIVOS"/>
        <s v="pedagogía humana- inducción a procesos pedagógico- estrategias pedagógicas para el desarrollo del pensamiento"/>
        <s v="APLICACION DEL MARCO DE TRABAJO SCRUM PARA PROYECTOS DE DESARROLLO DE SOFTWARE"/>
        <s v="fundamentos en hidroterapia aplicada a la estética"/>
        <s v="lectura crítica"/>
        <s v=" Contabilidad en las organizaciones"/>
        <s v="contabilidad: reconocimiento de recursos financieros"/>
        <s v=" Fundamentos básicos del mercado de valores para el inversionista"/>
        <s v="establecimiento de cultivos piscícolas continentales en aguas cálidas."/>
        <s v="Venta consultiva de productos financieros"/>
        <s v="códigos y normas de soldadura "/>
        <s v="Inducción a las estrategias para la mejora continua LEAN, Calidad: gestión del mejoramiento continuo"/>
        <s v="asesoría para el uso de las TIC en la formación;  diseño de instrumentos de evaluación;  fundamentación de la formación profesional integral con base en competencias"/>
        <s v="Actualización del sistema de gestión de seguridad y salud en el trabajo SG-SST "/>
        <s v="English does work - Level 6"/>
        <s v="ENGLISH DOES WORK - LEVEL 2 y ENGLISH DOES WORK - LEVEL 1"/>
        <s v="Corel Draw - textos y organización de objetos"/>
        <s v="Fundamentación en técnica vocal "/>
        <s v="ENGLISH DOES WORK LEVEL 1"/>
        <s v="ENGLISH DOES WORK LEVEL 2 - ENGLISH DOES WORK LEVEL 4-  ENGLISH DOES WORK LEVEL 5 - ENGLISH DOES WORK LEVEL 7"/>
        <s v="Manejo de herramientas Microsoft Office 2016"/>
        <s v="Manejo de herramientas Microsoft Office 2016: Excel"/>
        <s v="Administración y control de inventarios"/>
        <s v="Diseño y Diagramación para Historietas - Manejo de  Adoble Photoshop"/>
        <s v="COMPORTAMIENTO EMPRENDEDOR - ADMINISTRACIÓN DE RECURSOS HUMANOS"/>
        <s v="HERRAMIENTAS PARA LA GESTIÓN DEL TALENTO HUMANO"/>
        <s v="Administración de recursos humanos "/>
        <s v="ANALITICA DE DATOS PARA PROCESOS LOGISTICOS"/>
        <s v="Elaboración del presupuesto para el manejo de las finanzas personales"/>
        <s v="Manejo de pruebas de software"/>
        <s v="1. ASESORIA PARA EL USO DE LAS TIC EN LA FORMACION 2. DIAGNOSTICO DE COMPETENCIAS DESDE LA INGENIERIA PEDAGOGICA 3. FUNDAMENTACION DE LA FORMACION PROFESIONAL INTEGRAL CON BASE EN COMPETENCIAS. 4. INDUCCION A PROCESOS PEDAGOGICOS"/>
        <s v=" Controladores Lógicos Programables PLCI "/>
        <s v=" Inmersión a la fotografia digital"/>
        <s v="HIGIENE Y MANIPULACION DE ALIMENTOS"/>
        <s v="PATRONAJE INDUSTRIAL FEMENINO"/>
        <s v="22230028 APROPIACION DE FUNDAMENTOS DEL SISTEMA DE GESTION AMBIENTAL NTC ISO 14001 2015 1"/>
        <s v="3038385 - hábitos saludables a partir de la alimentación y la actividad física--3038386 -nutrición y alimentación en el Desarrollo humano"/>
        <s v="PLANIFICACION DE UN SISTEMA DE GESTION DE LA CALIDAD - NTC ISO 9001"/>
        <s v="Higiene y manipulación de alimentos"/>
        <s v="DESCRIPCION DE PELIGROS SEGUN SISTEMA GLOBALMENTE ARMONIZADO"/>
        <s v="ADMINISTRACION DE RECURSOS HUMANOS"/>
        <s v="MARKETING  DIGITAL"/>
        <s v="CONCEPTUALIZACION DEL LENGUAJE DE PROGRAMACION C++"/>
        <s v="ACTUALIZACION DEL SISTEMA DE GESTION DE SEGURIDAD Y SALUD EN EL TRABAJO SG-SST "/>
        <s v="ACTUALIZACION DEL SISTEMA DE GESTION DE SEGURIDAD Y SALUD EN EL TRABAJO SG-SST"/>
        <s v="GESTION DEL TALENTO HUMANO: UN ENCUENTRO CON LA ETICA EN EL CONTEXTO LABORAL E INDIVIDUAL "/>
        <s v="TOXICOLOGIA Y SEGURIDAD ALIMENTARIA -  ASPECTOS SANITARIOS EN LA NUTRICION Y LA ALIMENTACION - HIGIENE Y MANIPULACION DE ALIMENTOS"/>
        <s v="HIGIENE Y MANIPULACION DE ALIMENTOS-  TOXICOLOGIA Y SEGURIDAD ALIMENTARIA- ASPECTOS SANITARIOS EN LA NUTRICION Y LA ALIMENTACION"/>
        <s v="12310175 CUENTAS CONTABLES 1"/>
      </sharedItems>
    </cacheField>
    <cacheField name="Fecha Final Programada en SOFIA" numFmtId="0">
      <sharedItems containsDate="1" containsMixedTypes="1" minDate="2024-02-07T00:00:00" maxDate="2024-12-04T00:00:00"/>
    </cacheField>
    <cacheField name="Fecha Final Solicitada" numFmtId="0">
      <sharedItems containsDate="1" containsMixedTypes="1" minDate="2024-02-09T00:00:00" maxDate="2024-12-08T00:00:00"/>
    </cacheField>
    <cacheField name="No. Documento del Instructor" numFmtId="0">
      <sharedItems containsMixedTypes="1" containsNumber="1" containsInteger="1" minValue="49792099" maxValue="79416869"/>
    </cacheField>
    <cacheField name="Nombre del Instructor" numFmtId="0">
      <sharedItems/>
    </cacheField>
    <cacheField name="Justificación del Cambio" numFmtId="0">
      <sharedItems longText="1"/>
    </cacheField>
    <cacheField name="Evidencia Correo Coordinador (Archivo en PDF)" numFmtId="0">
      <sharedItems longText="1"/>
    </cacheField>
    <cacheField name="APROBADO WILMER" numFmtId="0">
      <sharedItems containsBlank="1"/>
    </cacheField>
    <cacheField name="ESTADO" numFmtId="0">
      <sharedItems count="2">
        <s v="Exitoso"/>
        <s v="No Exitoso"/>
      </sharedItems>
    </cacheField>
    <cacheField name="PROGRAMADOR ATIENDE" numFmtId="0">
      <sharedItems count="7">
        <s v="Edison"/>
        <s v="Helio"/>
        <s v="Hector"/>
        <s v="Cesar"/>
        <s v="Lina R"/>
        <s v="Lina Angélica"/>
        <s v="Liz"/>
      </sharedItems>
    </cacheField>
    <cacheField name="No Fichas Atendidas" numFmtId="0">
      <sharedItems containsSemiMixedTypes="0" containsString="0" containsNumber="1" containsInteger="1" minValue="1" maxValue="4"/>
    </cacheField>
    <cacheField name="OBSERVACIONES"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NA RODRIGUEZ" refreshedDate="45644.468265046293" createdVersion="8" refreshedVersion="8" minRefreshableVersion="3" recordCount="69" xr:uid="{BA2FF054-3BBB-4C88-BAE7-9E86B4B03229}">
  <cacheSource type="worksheet">
    <worksheetSource ref="A1:E70" sheet="Hoja2"/>
  </cacheSource>
  <cacheFields count="5">
    <cacheField name="PROGRAMADOR" numFmtId="0">
      <sharedItems containsBlank="1" count="8">
        <s v="Cesar"/>
        <s v="Edison"/>
        <s v="Hector"/>
        <s v="Helio"/>
        <s v="Lina Angélica"/>
        <s v="Lina R"/>
        <s v="Liz"/>
        <m u="1"/>
      </sharedItems>
    </cacheField>
    <cacheField name="FAMILIA" numFmtId="0">
      <sharedItems containsBlank="1" count="30">
        <s v="GESTION ORGANIZACIONAL"/>
        <s v="CONTABILIDAD Y FINANZAS"/>
        <s v="ADMINISTRACION DE PROYECTOS DE CONSTRUCCION"/>
        <s v="GESTION Y ADMINISTRACION DE PROYECTOS"/>
        <s v="SALUD"/>
        <s v="MECANICA Y MATERIALES"/>
        <s v="TEXTIL Y CONFECCION"/>
        <s v="GESTION ADMINISTRATIVA"/>
        <s v="Ingles"/>
        <s v="TURISMO"/>
        <s v="COMPETENCIAS CIUDADANAS EN LA SEGURIDAD VIAL"/>
        <s v="QUIMICA"/>
        <s v="MANIPULACION DE ALIMENTOS"/>
        <s v="GASTRONOMIA"/>
        <s v="AUTOMATIZACION Y CONTROL"/>
        <s v="FOTOGRAFIA"/>
        <s v="PEDAGOGIA"/>
        <s v="FORESTAL Y MEDIO AMBIENTE"/>
        <s v="CALIDAD EN EL DESARROLLO DE SOFTWARE"/>
        <s v="DISEÑO"/>
        <s v="PROGRAMACION"/>
        <s v="OFIMATICA"/>
        <s v="SG-SST"/>
        <s v="ESPECIES MENORES"/>
        <s v="PREPARATE PARA LAS PRUEBAS SABER PRO"/>
        <s v="Mercadeo y Logistica"/>
        <s v="Música"/>
        <s v="CALIDAD"/>
        <m u="1"/>
        <s v="Cesar" u="1"/>
      </sharedItems>
    </cacheField>
    <cacheField name="Exitoso" numFmtId="0">
      <sharedItems containsString="0" containsBlank="1" containsNumber="1" containsInteger="1" minValue="1" maxValue="196" count="13">
        <n v="4"/>
        <n v="2"/>
        <n v="1"/>
        <n v="3"/>
        <m/>
        <n v="6"/>
        <n v="8"/>
        <n v="196" u="1"/>
        <n v="44" u="1"/>
        <n v="41" u="1"/>
        <n v="52" u="1"/>
        <n v="18" u="1"/>
        <n v="36" u="1"/>
      </sharedItems>
    </cacheField>
    <cacheField name="No Exitoso" numFmtId="0">
      <sharedItems containsString="0" containsBlank="1" containsNumber="1" containsInteger="1" minValue="1" maxValue="15" count="7">
        <m/>
        <n v="2"/>
        <n v="3"/>
        <n v="4"/>
        <n v="1"/>
        <n v="15" u="1"/>
        <n v="8" u="1"/>
      </sharedItems>
    </cacheField>
    <cacheField name="Total general" numFmtId="0">
      <sharedItems containsSemiMixedTypes="0" containsString="0" containsNumber="1" containsInteger="1" minValue="1" maxValue="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
  <r>
    <n v="80"/>
    <d v="2024-02-19T14:43:40"/>
    <d v="2024-02-19T15:04:44"/>
    <s v="scabrera@sena.edu.co"/>
    <s v="Sandra Liliana Cabrera Polanco"/>
    <s v="REGIONAL HUILA - 9527 - CENTRO DE LA INDUSTRIA LA EMPRESA Y LOS SERVICIOS"/>
    <s v="189744-189748-189749"/>
    <s v="2903556-2903550-2903551"/>
    <x v="0"/>
    <s v="27/02/2024"/>
    <d v="2024-05-03T00:00:00"/>
    <s v="55161292"/>
    <s v="MARTHA LILIANA MU?OZ PIAMBA"/>
    <s v="RESOLUCION LICENCIA DE LUTO "/>
    <s v="https://sena4-my.sharepoint.com/personal/programadoresfv_sena_edu_co/Documents/Apps/Microsoft%20Forms/2023%20Cambio%20de%20Fecha%20Final%20de%20Fichas/Pregunta/9527%20SOLICITUD%20FECHA%20FIN%20MARTHA%20MU%C3%91OZ_Sandra%20Liliana%20Cabre.pdf"/>
    <s v="SI"/>
    <x v="0"/>
    <x v="0"/>
    <n v="3"/>
    <s v="Ampliadas hasta el 05 marzo"/>
  </r>
  <r>
    <n v="81"/>
    <d v="2024-02-19T15:13:52"/>
    <d v="2024-02-19T15:20:15"/>
    <s v="ccardenast@sena.edu.co"/>
    <s v="Carlos Andres Cardenas Tique"/>
    <s v="REGIONAL VALLE - 9230 CENTRO NACIONAL DE ASISTENCIA TECNICA A LA INDUSTRIA - ASTIN"/>
    <s v="189954 - 189955"/>
    <s v="2904500 - 2904506"/>
    <x v="1"/>
    <s v="28/02/2024"/>
    <d v="2024-08-03T00:00:00"/>
    <s v="79510267"/>
    <s v="Adalbeto Zapata Suárez"/>
    <s v="El instructor a cargo de la ficha se le bloqueo el rol de instructor en plataforma SOFIA y apenas se solucionó ayer 8 de febrero, ocasionando la no atención de la ficha."/>
    <s v="https://sena4-my.sharepoint.com/personal/programadoresfv_sena_edu_co/Documents/Apps/Microsoft%20Forms/2023%20Cambio%20de%20Fecha%20Final%20de%20Fichas/Pregunta/9230-Solicitud%20Ampliaci%C3%B3n%20Fecha%20Final%20Fichas_Carlos%20Andres%20Carden.pdf"/>
    <s v="SI"/>
    <x v="0"/>
    <x v="1"/>
    <n v="2"/>
    <s v="Ampliadas hasta el 08 de Marzo"/>
  </r>
  <r>
    <n v="82"/>
    <d v="2024-02-19T15:20:25"/>
    <d v="2024-02-19T15:44:32"/>
    <s v="ccardenast@sena.edu.co"/>
    <s v="Carlos Andres Cardenas Tique"/>
    <s v="REGIONAL TOLIMA - 9226 - CENTRO DE INDUSTRIA Y CONSTRUCCION"/>
    <s v="192861 - 192862"/>
    <s v="2909736-2909737"/>
    <x v="2"/>
    <d v="2024-12-03T00:00:00"/>
    <s v="21/03/2024"/>
    <s v="93378156"/>
    <s v="NELSON AUGUSTO GUARÍN CARVAJAL "/>
    <s v="Por cancelación del contrato de la instructora Nayive Villarraga, solo hasta el día 13/02 se pudo dar inicio a la formación, se requiere ampliar fechas para poder abarcar todos los temas y garantizar la correcta atención de la ficha."/>
    <s v="https://sena4-my.sharepoint.com/personal/programadoresfv_sena_edu_co/Documents/Apps/Microsoft%20Forms/2023%20Cambio%20de%20Fecha%20Final%20de%20Fichas/Pregunta/9230-Solicitud%20Ampliaci%C3%B3n%20Fecha%20Final%20Fichas_Carlos%20Andres%20Carden%201.pdf"/>
    <s v="SI"/>
    <x v="0"/>
    <x v="2"/>
    <n v="2"/>
    <s v="Ampliadas hasta el 21 marzo"/>
  </r>
  <r>
    <n v="83"/>
    <d v="2024-02-19T15:44:35"/>
    <d v="2024-02-19T15:46:03"/>
    <s v="ccardenast@sena.edu.co"/>
    <s v="Carlos Andres Cardenas Tique"/>
    <s v="REGIONAL TOLIMA - 9226 - CENTRO DE INDUSTRIA Y CONSTRUCCION"/>
    <s v="192863 - 192864"/>
    <s v="2909739 - 2909740"/>
    <x v="2"/>
    <d v="2024-12-03T00:00:00"/>
    <s v="21/03/2024"/>
    <s v="65693236"/>
    <s v="LUCIA ESMERALDA AGUILAR VILLALBA"/>
    <s v="Por cancelación del contrato de la instructora Nayive Villarraga, solo hasta el día 13/02 se pudo dar inicio a la formación, se requiere ampliar fechas para poder abarcar todos los temas y garantizar la correcta atención de la ficha."/>
    <s v="https://sena4-my.sharepoint.com/personal/programadoresfv_sena_edu_co/Documents/Apps/Microsoft%20Forms/2023%20Cambio%20de%20Fecha%20Final%20de%20Fichas/Pregunta/9230-Solicitud%20Ampliaci%C3%B3n%20Fecha%20Final%20Fichas_Carlos%20Andres%20Carden%202.pdf"/>
    <s v="SI"/>
    <x v="0"/>
    <x v="2"/>
    <n v="2"/>
    <s v="Ampliadas hasta el 21 marzo"/>
  </r>
  <r>
    <n v="84"/>
    <d v="2024-02-20T10:21:57"/>
    <d v="2024-02-20T10:30:30"/>
    <s v="scabrera@sena.edu.co"/>
    <s v="Sandra Liliana Cabrera Polanco"/>
    <s v="REGIONAL NARIÑO - 9534 - CENTRO SUR COLOMBIANO DE LOGÍSTICA INTERNACIONAL"/>
    <s v="191571"/>
    <s v="2907712"/>
    <x v="3"/>
    <d v="2024-08-03T00:00:00"/>
    <s v="14/03/2024"/>
    <s v="13072230"/>
    <s v=" JAIRO FERNANDO CORDOBA ARTURO"/>
    <s v="Al instructor no le fue remitida la notificacion de apertura de ficha."/>
    <s v="https://sena4-my.sharepoint.com/personal/programadoresfv_sena_edu_co/Documents/Apps/Microsoft%20Forms/2023%20Cambio%20de%20Fecha%20Final%20de%20Fichas/Pregunta/9534%20SOLICITUD%20FECHA%20FIN%2020022024_Sandra%20Liliana%20Cabre.pdf"/>
    <s v="SI"/>
    <x v="0"/>
    <x v="3"/>
    <n v="1"/>
    <s v="Ampliadas hasta el 14 marzo"/>
  </r>
  <r>
    <n v="85"/>
    <d v="2024-03-06T09:53:25"/>
    <d v="2024-03-06T10:02:24"/>
    <s v="lpcortesp@sena.edu.co"/>
    <s v="Leda Patricia Cortes Perdomo"/>
    <s v="REGIONAL HUILA - 9528 - CENTRO DE GESTION Y DESARROLLO SOSTENIBLE SURCOLOMBIANO"/>
    <s v="192939 - 192940 - 192941"/>
    <s v="2910631; 2910633; 2910634"/>
    <x v="4"/>
    <d v="2024-07-03T00:00:00"/>
    <s v="14/03/2024"/>
    <s v="5472349"/>
    <s v="JORGE ENRIQUE REYES BARBOSA"/>
    <s v="Los aprendices matriculados requieren de mayor tiempo para terminar con éxito sus cursos y certificación, "/>
    <s v="https://sena4-my.sharepoint.com/personal/programadoresfv_sena_edu_co/Documents/Apps/Microsoft%20Forms/2023%20Cambio%20de%20Fecha%20Final%20de%20Fichas/Pregunta/CF%209528%20Ampliaci%C3%B3n%20de%20fechas%20fin%20-%20Jorge%20Reye_Leda%20Patricia%20Cortes.pdf"/>
    <s v="SI"/>
    <x v="0"/>
    <x v="4"/>
    <n v="3"/>
    <s v="Ampliadas hasta el 14 marzo"/>
  </r>
  <r>
    <n v="86"/>
    <d v="2024-04-19T14:10:57"/>
    <d v="2024-04-19T14:23:40"/>
    <s v="eleitonm@sena.edu.co"/>
    <s v="Elias Eduardo Leiton Muñoz"/>
    <s v="REGIONAL CUNDINAMARCA - 9512 - CENTRO DE BIOTECNOLOGIA AGROPECUARIA"/>
    <s v="201936- 201941"/>
    <s v="2966885- 2966886"/>
    <x v="5"/>
    <s v="15/05/2024"/>
    <s v="18/05/2024"/>
    <s v="45499083"/>
    <s v="ANGELA MANUELA LOZANO PINEDA"/>
    <s v="Por error en la sincronizacion no aparecieron en la fecha indicada de inicio"/>
    <s v="https://sena4-my.sharepoint.com/personal/programadoresfv_sena_edu_co/Documents/Apps/Microsoft%20Forms/2023%20Cambio%20de%20Fecha%20Final%20de%20Fichas/Pregunta/Solicitud%20Ampliacion%20fecha%20final_Elias%20Eduardo%20Leiton.pdf"/>
    <s v="SI"/>
    <x v="0"/>
    <x v="0"/>
    <n v="2"/>
    <s v="Se le indica al facilitador que fecha final es sábado- por skype inidca que para el 20 may"/>
  </r>
  <r>
    <n v="87"/>
    <d v="2024-04-22T08:51:25"/>
    <d v="2024-04-22T08:52:29"/>
    <s v="syurquijo@sena.edu.co"/>
    <s v="Sandra Yaneth Urquijo Cubillos"/>
    <s v="REGIONAL CUNDINAMARCA - 9509 - CENTRO DE DESARROLLO AGROINDUSTRIAL Y EMPRESARIAL"/>
    <s v="34015"/>
    <s v="204159-204160-204161-204162"/>
    <x v="6"/>
    <s v="20/05/2024"/>
    <s v="23/05/2024"/>
    <s v="52186223"/>
    <s v="ANDREA BIBIANA ALGARRA POVEDA"/>
    <s v="Las fichas asignada no aparecian en Zajuna"/>
    <s v="https://sena4-my.sharepoint.com/personal/programadoresfv_sena_edu_co/Documents/Apps/Microsoft%20Forms/2023%20Cambio%20de%20Fecha%20Final%20de%20Fichas/Pregunta/Extender%20fecha_Sandra%20Yaneth%20Urquij.pdf"/>
    <s v="SI"/>
    <x v="0"/>
    <x v="1"/>
    <n v="4"/>
    <s v="Ampliadas hasta el 23 de mayo"/>
  </r>
  <r>
    <n v="88"/>
    <d v="2024-04-23T12:01:12"/>
    <d v="2024-04-23T12:06:28"/>
    <s v="ccardenast@sena.edu.co"/>
    <s v="Carlos Andres Cardenas Tique"/>
    <s v="REGIONAL VALLE - 9230 CENTRO NACIONAL DE ASISTENCIA TECNICA A LA INDUSTRIA - ASTIN"/>
    <s v="2967748 - 2967749"/>
    <s v="2967748 - 2967749"/>
    <x v="7"/>
    <s v="15/05/2024"/>
    <s v="22/05/2024"/>
    <s v="16284546"/>
    <s v="Diego Vidarte Mayor"/>
    <s v="Hospitalización del instructor inicialmente asignado lo que genero no iniciar en la fecha estipulada en SOFIA"/>
    <s v="https://sena4-my.sharepoint.com/personal/programadoresfv_sena_edu_co/Documents/Apps/Microsoft%20Forms/2023%20Cambio%20de%20Fecha%20Final%20de%20Fichas/Pregunta/9230-Solicitud%20Ampliaci%C3%B3n%20Fecha%20Final%20Fichas_Carlos%20Andres%20Carden%203.pdf"/>
    <s v="SI"/>
    <x v="0"/>
    <x v="2"/>
    <n v="2"/>
    <s v="Ampliadas hasta el 22 de mayo"/>
  </r>
  <r>
    <n v="89"/>
    <d v="2024-04-23T12:19:17"/>
    <d v="2024-04-23T12:28:10"/>
    <s v="jgiraldoa@sena.edu.co"/>
    <s v="Johana Giraldo Aricapa"/>
    <s v="REGIONAL CALDAS - 9306 - CENTRO DE COMERCIO Y SERVICIOS"/>
    <s v="204154- 204155"/>
    <s v="2970318 - 2970319"/>
    <x v="8"/>
    <s v=" 22/05 /2023"/>
    <s v="27/05/2024"/>
    <s v="1111192763"/>
    <s v=" FRANCY YANETH BRITO OSORIO"/>
    <s v="Inconvenientes con la transición de la plataforma"/>
    <s v="https://sena4-my.sharepoint.com/personal/programadoresfv_sena_edu_co/Documents/Apps/Microsoft%20Forms/2023%20Cambio%20de%20Fecha%20Final%20de%20Fichas/Pregunta/AMPLIACION%20FECHAS%209306_Johana%20Giraldo%20Arica.pdf"/>
    <s v="SI"/>
    <x v="0"/>
    <x v="3"/>
    <n v="2"/>
    <s v="Ampliadas hasta el 27 de mayo"/>
  </r>
  <r>
    <n v="90"/>
    <d v="2024-04-23T12:28:15"/>
    <d v="2024-04-23T12:31:21"/>
    <s v="jgiraldoa@sena.edu.co"/>
    <s v="Johana Giraldo Aricapa"/>
    <s v="REGIONAL CALDAS - 9306 - CENTRO DE COMERCIO Y SERVICIOS"/>
    <s v="204157-204158"/>
    <s v="2970425- 2970426"/>
    <x v="9"/>
    <s v="16/05/2024"/>
    <s v="21/05/2024"/>
    <s v="30402238"/>
    <s v="ISABEL CRISTINA MONTOYA"/>
    <s v="Inconvenientes con la transición de la plataforma"/>
    <s v="https://sena4-my.sharepoint.com/personal/programadoresfv_sena_edu_co/Documents/Apps/Microsoft%20Forms/2023%20Cambio%20de%20Fecha%20Final%20de%20Fichas/Pregunta/AMPLIACION%20FECHAS%209306_Johana%20Giraldo%20Arica%201.pdf"/>
    <s v="SI"/>
    <x v="0"/>
    <x v="0"/>
    <n v="2"/>
    <s v="Ampliadas hasta el 21 de mayo"/>
  </r>
  <r>
    <n v="91"/>
    <d v="2024-04-24T10:42:56"/>
    <d v="2024-04-24T10:58:23"/>
    <s v="scabrera@sena.edu.co"/>
    <s v="Sandra Liliana Cabrera Polanco"/>
    <s v="REGIONAL VALLE - 9228 - CENTRO DE LA CONSTRUCCION"/>
    <s v="204328 - 204329 -  204330 - 204331"/>
    <s v="2971391 - 2971392 - 2971393 - 2971411"/>
    <x v="10"/>
    <s v="23/05/2024"/>
    <s v="27/05/2024"/>
    <s v="59589723"/>
    <s v="PAULA ANDREA URBANO GOMEZ"/>
    <s v="Se hace solicitud de cambio de fecha del curso, puesto que, en la plataforma zajuna no estaban habilitados los cursos. Por lo tanto, se realizó el requerimiento a SAVA y la respuesta generada a dicha solicitud fue  el día 21/04/24 domingo a las 8: 12 p.m."/>
    <s v="https://sena4-my.sharepoint.com/personal/programadoresfv_sena_edu_co/Documents/Apps/Microsoft%20Forms/2023%20Cambio%20de%20Fecha%20Final%20de%20Fichas/Pregunta/9228%20Solicitud%20cambio%20fecha%20fin%20ingles%20240420_Sandra%20Liliana%20Cabre.pdf"/>
    <s v="SI"/>
    <x v="0"/>
    <x v="5"/>
    <n v="4"/>
    <s v="Ampliadas hasta el 27 de mayo"/>
  </r>
  <r>
    <n v="92"/>
    <d v="2024-04-24T11:45:42"/>
    <d v="2024-04-24T11:52:32"/>
    <s v="eleitonm@sena.edu.co"/>
    <s v="Elias Eduardo Leiton Muñoz"/>
    <s v="REGIONAL DISTRITO CAPITAL - 9209 - CENTRO DE TECNOLOGIAS PARA LA CONSTRUCCION Y LA MADERA"/>
    <s v="204016"/>
    <s v="2970381"/>
    <x v="11"/>
    <s v="30/04/2024"/>
    <d v="2024-08-05T00:00:00"/>
    <s v="79416869"/>
    <s v="CARLOS ALBERTO CHIQUIZA VILLALBA"/>
    <s v="Por problemas de sincronización, la ficha no se vio reflejada en la fecha de inicio"/>
    <s v="https://sena4-my.sharepoint.com/personal/programadoresfv_sena_edu_co/Documents/Apps/Microsoft%20Forms/2023%20Cambio%20de%20Fecha%20Final%20de%20Fichas/Pregunta/Carlos%20Alberto%20Chiquiza%20ampliacion%20fecha%20fina_Elias%20Eduardo%20Leiton.pdf"/>
    <s v="SI"/>
    <x v="0"/>
    <x v="1"/>
    <n v="1"/>
    <s v="Ampliadas hasta el 8 de mayo"/>
  </r>
  <r>
    <n v="93"/>
    <d v="2024-04-24T16:51:42"/>
    <d v="2024-04-24T16:56:04"/>
    <s v="lpcortesp@sena.edu.co"/>
    <s v="Leda Patricia Cortes Perdomo"/>
    <s v="REGIONAL CALDAS - 9220 - CENTRO DE PROCESOS INDUSTRIALES"/>
    <s v="204025 - 204026"/>
    <s v="2971101 - 2971102"/>
    <x v="12"/>
    <s v="16/05/2024"/>
    <s v="20/05/2024"/>
    <s v="30336710"/>
    <s v="SANDRA MILENA TRUJILLO ORTIZ"/>
    <s v="Las fichas no se visualizaron en  Zajuna, sino hasta el día 19 de  Abril."/>
    <s v="https://sena4-my.sharepoint.com/personal/programadoresfv_sena_edu_co/Documents/Apps/Microsoft%20Forms/2023%20Cambio%20de%20Fecha%20Final%20de%20Fichas/Pregunta/CF%209220%20-%20SANDRA%20MILENA%20TRUJILLO%20ORTIZ_Leda%20Patricia%20Cortes.pdf"/>
    <s v="SI"/>
    <x v="0"/>
    <x v="3"/>
    <n v="2"/>
    <s v="Ampliadas hasta el 20 de mayo"/>
  </r>
  <r>
    <n v="94"/>
    <d v="2024-04-25T13:03:04"/>
    <d v="2024-04-25T13:31:03"/>
    <s v="jgiraldoa@sena.edu.co"/>
    <s v="Johana Giraldo Aricapa"/>
    <s v="REGIONAL RISARALDA - 9308 - CENTRO DE COMERCIO Y SERVICIOS"/>
    <s v="202807-202808-202809-202810"/>
    <s v="2968905, 2968907,2968908 , 2968909"/>
    <x v="13"/>
    <s v="21/05/2024"/>
    <s v="24/05/2024"/>
    <s v="42090089"/>
    <s v="MARTHA GIL"/>
    <s v="Se presentò cambio de instructor y las fichas le aparecieron al nuevo instructor de manera tardía, afectando así la calidad y los tiempos de la formación"/>
    <s v="https://sena4-my.sharepoint.com/personal/programadoresfv_sena_edu_co/Documents/Apps/Microsoft%20Forms/2023%20Cambio%20de%20Fecha%20Final%20de%20Fichas/Pregunta/AMPLIACION%20FECHAS%209308%20MARTHA%20GIL_Johana%20Giraldo%20Arica.pdf"/>
    <s v="SI"/>
    <x v="0"/>
    <x v="5"/>
    <n v="4"/>
    <s v="Ampliadas hasta el 24 de mayo"/>
  </r>
  <r>
    <n v="95"/>
    <d v="2024-04-26T16:09:40"/>
    <d v="2024-04-26T16:37:08"/>
    <s v="lpcortesp@sena.edu.co"/>
    <s v="Leda Patricia Cortes Perdomo"/>
    <s v="REGIONAL DISTRITO CAPITAL - 9403 - CENTRO DE FORMACION DE TALENTO HUMANO EN SALUD"/>
    <s v="203773 - 203774"/>
    <s v="2970013- 2970014"/>
    <x v="14"/>
    <s v="30/04/2024"/>
    <d v="2024-08-05T00:00:00"/>
    <s v="55156935"/>
    <s v="MARCELA DEL ROCIO VIDAL PERDOMO"/>
    <s v="Inconvenientes con la plataforma Zajuna "/>
    <s v="https://sena4-my.sharepoint.com/personal/programadoresfv_sena_edu_co/Documents/Apps/Microsoft%20Forms/2023%20Cambio%20de%20Fecha%20Final%20de%20Fichas/Pregunta/9403%20Ampliaci%C3%B3n%20de%20fechas%20instructora%20Marcela_Leda%20Patricia%20Cortes.pdf"/>
    <s v="SI"/>
    <x v="0"/>
    <x v="1"/>
    <n v="2"/>
    <s v="Ampliadas hasta el 08 de mayo"/>
  </r>
  <r>
    <n v="96"/>
    <d v="2024-04-30T16:12:36"/>
    <d v="2024-04-30T16:17:16"/>
    <s v="eleitonm@sena.edu.co"/>
    <s v="Elias Eduardo Leiton Muñoz"/>
    <s v="REGIONAL DISTRITO CAPITAL - 9209 - CENTRO DE TECNOLOGIAS PARA LA CONSTRUCCION Y LA MADERA"/>
    <s v="203993"/>
    <s v="2970407"/>
    <x v="10"/>
    <s v="20/05/2024"/>
    <s v="31/05/2024"/>
    <s v="1032396221"/>
    <s v="ANDREA YAMILE GAITAN MEDINA"/>
    <s v="Por problemas de sincronización, la ficha no se vio reflejada en la fecha de inicio"/>
    <s v="https://sena4-my.sharepoint.com/personal/programadoresfv_sena_edu_co/Documents/Apps/Microsoft%20Forms/2023%20Cambio%20de%20Fecha%20Final%20de%20Fichas/Pregunta/CAMBIO%20FECHA%20FINAL%20DE%20ANDREA%20YAMILE%20GAITAN%20ME_Elias%20Eduardo%20Leiton.pdf"/>
    <s v="SI"/>
    <x v="0"/>
    <x v="0"/>
    <n v="1"/>
    <s v="Sofia permite ampliar hasta el 29 mayo"/>
  </r>
  <r>
    <n v="97"/>
    <d v="2024-05-01T11:11:36"/>
    <d v="2024-05-01T11:41:05"/>
    <s v="zpatino@sena.edu.co"/>
    <s v="Zulma Milena Patiño Cárdenas"/>
    <s v="REGIONAL SANTANDER - 9541 - CENTRO AGROTURISTICO"/>
    <s v="203410"/>
    <s v="2968303"/>
    <x v="15"/>
    <s v="15/05/2024"/>
    <s v="29/05/2024"/>
    <s v="37705744"/>
    <s v="LUZ PATRICIA VARGAS REMOLINA"/>
    <s v="Ficha no aparecia en Zajuna"/>
    <s v="https://sena4-my.sharepoint.com/personal/programadoresfv_sena_edu_co/Documents/Apps/Microsoft%20Forms/2023%20Cambio%20de%20Fecha%20Final%20de%20Fichas/Pregunta/9541%20Solicitud%20de%20ampliaci%C3%B3n%20de%20fecha%20fin%20de_Zulma%20Milena%20Pati%C3%B1o.pdf"/>
    <s v="SI"/>
    <x v="0"/>
    <x v="0"/>
    <n v="1"/>
    <s v="Sofia permite ampliar hasta el 22 mayo"/>
  </r>
  <r>
    <n v="98"/>
    <d v="2024-05-03T11:45:07"/>
    <d v="2024-05-03T11:49:15"/>
    <s v="zpatino@sena.edu.co"/>
    <s v="Zulma Milena Patiño Cárdenas"/>
    <s v="REGIONAL CUNDINAMARCA - 9511 - CENTRO DE LA TECNOLOGIA DEL DISEÑO Y LA PRODUCTIVIDAD EMPRESARIAL"/>
    <s v="205750"/>
    <s v="2975542"/>
    <x v="16"/>
    <s v="28/05/2024"/>
    <d v="2024-04-06T00:00:00"/>
    <s v="11389721"/>
    <s v="HENRY LEONEL MICAN MELO"/>
    <s v="no aparecían los aprendices en zajuna. "/>
    <s v="https://sena4-my.sharepoint.com/personal/programadoresfv_sena_edu_co/Documents/Apps/Microsoft%20Forms/2023%20Cambio%20de%20Fecha%20Final%20de%20Fichas/Pregunta/9511%20solicitud%20modificaci%C3%B3n%20fechas%20ficha%20MARK_Zulma%20Milena%20Pati%C3%B1o.pdf"/>
    <s v="SI"/>
    <x v="0"/>
    <x v="5"/>
    <n v="1"/>
    <s v="Ampliada hasta el 04 de junio"/>
  </r>
  <r>
    <n v="99"/>
    <d v="2024-05-03T17:17:55"/>
    <d v="2024-05-03T17:31:17"/>
    <s v="eleitonm@sena.edu.co"/>
    <s v="Elias Eduardo Leiton Muñoz"/>
    <s v="REGIONAL DISTRITO CAPITAL - 9209 - CENTRO DE TECNOLOGIAS PARA LA CONSTRUCCION Y LA MADERA"/>
    <s v="203985- 203986- 203987- 203988"/>
    <s v="2972991- 2972993- 2972994- 2973016"/>
    <x v="17"/>
    <s v="23/05/2024"/>
    <s v="29/05/2024"/>
    <s v="5823999"/>
    <s v="RODRIGO BOCANEGRA MADRIGAL"/>
    <s v="Por problemas de sincronización, la ficha no se vio reflejada en la fecha de inicio"/>
    <s v="https://sena4-my.sharepoint.com/personal/programadoresfv_sena_edu_co/Documents/Apps/Microsoft%20Forms/2023%20Cambio%20de%20Fecha%20Final%20de%20Fichas/Pregunta/Ampliacion%20de%20fecha%20final%20de%20RODRIGO%20BOCANEGR_Elias%20Eduardo%20Leiton.pdf"/>
    <s v="SI"/>
    <x v="0"/>
    <x v="3"/>
    <n v="4"/>
    <s v="Ampliadas hasta el 29 de Mayo"/>
  </r>
  <r>
    <n v="100"/>
    <d v="2024-05-03T17:32:51"/>
    <d v="2024-05-03T17:37:12"/>
    <s v="eleitonm@sena.edu.co"/>
    <s v="Elias Eduardo Leiton Muñoz"/>
    <s v="REGIONAL DISTRITO CAPITAL - 9209 - CENTRO DE TECNOLOGIAS PARA LA CONSTRUCCION Y LA MADERA"/>
    <s v="203997- 203998- 203999- 204000"/>
    <s v="2972567 - 2972569 - 2972578 - 2972580"/>
    <x v="18"/>
    <s v="23/05/2024"/>
    <s v="29/05/2024"/>
    <s v="1110465985"/>
    <s v="CLAUDIA LILIANA MUÑOZ VELA"/>
    <s v="Por problemas de sincronización, la ficha no se vio reflejada en la fecha de inicio"/>
    <s v="https://sena4-my.sharepoint.com/personal/programadoresfv_sena_edu_co/Documents/Apps/Microsoft%20Forms/2023%20Cambio%20de%20Fecha%20Final%20de%20Fichas/Pregunta/Ampliacion%20de%20fecha%20final%20de%20CLAUDIA%20LILIANA_Elias%20Eduardo%20Leiton.pdf"/>
    <s v="SI"/>
    <x v="0"/>
    <x v="3"/>
    <n v="4"/>
    <s v="Ampliadas hasta el 29 de Mayo"/>
  </r>
  <r>
    <n v="101"/>
    <d v="2024-05-06T17:52:07"/>
    <d v="2024-05-06T17:59:27"/>
    <s v="eleitonm@sena.edu.co"/>
    <s v="Elias Eduardo Leiton Muñoz"/>
    <s v="REGIONAL DISTRITO CAPITAL - 9209 - CENTRO DE TECNOLOGIAS PARA LA CONSTRUCCION Y LA MADERA"/>
    <s v="204001-204002-204003-204004"/>
    <s v="2974970- 2974971- 2974972- 2974973"/>
    <x v="19"/>
    <s v="29/05/2024"/>
    <d v="2024-03-06T00:00:00"/>
    <s v="1030545991"/>
    <s v="ALEJANDRA DEL PILAR MORENO BERMUDEZ"/>
    <s v="Por problemas de sincronización, la ficha no se vio reflejada en la fecha de inicio"/>
    <s v="https://sena4-my.sharepoint.com/personal/programadoresfv_sena_edu_co/Documents/Apps/Microsoft%20Forms/2023%20Cambio%20de%20Fecha%20Final%20de%20Fichas/Pregunta/Cambio%20de%20fecha%20final%20de%20Alejandra%20Del%20Pilar_Elias%20Eduardo%20Leiton.pdf"/>
    <s v="SI"/>
    <x v="0"/>
    <x v="3"/>
    <n v="4"/>
    <s v="Ampliadas hasta el 03 de Junio"/>
  </r>
  <r>
    <n v="102"/>
    <d v="2024-05-06T17:59:30"/>
    <d v="2024-05-06T18:08:39"/>
    <s v="eleitonm@sena.edu.co"/>
    <s v="Elias Eduardo Leiton Muñoz"/>
    <s v="REGIONAL BOYACÁ - 9110 - CENTRO DE DESARROLLO AGROPECUARIO Y AGROINDUSTRIAL"/>
    <s v="203524- 203529- 203530"/>
    <s v="2979149- 2979150- 2979151"/>
    <x v="20"/>
    <d v="2024-04-06T00:00:00"/>
    <d v="2024-07-06T00:00:00"/>
    <s v="40038172"/>
    <s v="LIDA JANETH LOZADA RODRIGUEZ"/>
    <s v="Instructora de planta, la coordinadora informa que tiene una capacitación "/>
    <s v="https://sena4-my.sharepoint.com/personal/programadoresfv_sena_edu_co/Documents/Apps/Microsoft%20Forms/2023%20Cambio%20de%20Fecha%20Final%20de%20Fichas/Pregunta/Ampliar%20fecha%20final%20de%20LIDA%20JANETH%20LOZADA%20ROD_Elias%20Eduardo%20Leiton.pdf"/>
    <s v="SI"/>
    <x v="0"/>
    <x v="2"/>
    <n v="3"/>
    <s v="Ampliadas hasta el 07 de Junio"/>
  </r>
  <r>
    <n v="103"/>
    <d v="2024-05-07T11:59:11"/>
    <d v="2024-05-07T12:38:38"/>
    <s v="jgiraldoa@sena.edu.co"/>
    <s v="Johana Giraldo Aricapa"/>
    <s v="REGIONAL RISARALDA - 9121 - CENTRO ATENCION SECTOR AGROPECUARIO"/>
    <s v="199819-199824-199825-199826"/>
    <s v="2966381- 2966382-2966383-2966384"/>
    <x v="21"/>
    <s v="16/05/2024"/>
    <s v="23/05/2024"/>
    <s v="10015727"/>
    <s v="MARIO ENRIQUE ANGEE VILLANUEVA"/>
    <s v="Las fichas se tardaron en aparecer en zajuna y luego no aparecian los aprendices"/>
    <s v="https://sena4-my.sharepoint.com/personal/programadoresfv_sena_edu_co/Documents/Apps/Microsoft%20Forms/2023%20Cambio%20de%20Fecha%20Final%20de%20Fichas/Pregunta/AMPLIACION%20FECHAS%209121%20MARIO%20ANGEE_Johana%20Giraldo%20Arica.pdf"/>
    <s v="SI"/>
    <x v="0"/>
    <x v="2"/>
    <n v="4"/>
    <s v="Ampliada hasta el 23 de mayo"/>
  </r>
  <r>
    <n v="104"/>
    <d v="2024-05-07T16:06:33"/>
    <d v="2024-05-07T16:11:48"/>
    <s v="eleitonm@sena.edu.co"/>
    <s v="Elias Eduardo Leiton Muñoz"/>
    <s v="REGIONAL CUNDINAMARCA - 9512 - CENTRO DE BIOTECNOLOGIA AGROPECUARIA"/>
    <s v="201942- 201943"/>
    <s v="2967654- 2967655"/>
    <x v="22"/>
    <s v="14/05/2024"/>
    <d v="2024-07-06T00:00:00"/>
    <s v="53043266"/>
    <s v="KAROL JULIETH MELO PACHON"/>
    <s v="Por problemas de sincronización, la ficha no se vio reflejada en la fecha de inicio"/>
    <s v="https://sena4-my.sharepoint.com/personal/programadoresfv_sena_edu_co/Documents/Apps/Microsoft%20Forms/2023%20Cambio%20de%20Fecha%20Final%20de%20Fichas/Pregunta/AMPLIACION%20DE%20FECHA%20FINAL%20KAROL%20JULIETH_Elias%20Eduardo%20Leiton.pdf"/>
    <s v="SI"/>
    <x v="0"/>
    <x v="1"/>
    <n v="2"/>
    <s v="Ampliada hasta el 22 de mayo, sofia no permite mas tiempo"/>
  </r>
  <r>
    <n v="105"/>
    <d v="2024-05-08T06:51:31"/>
    <d v="2024-05-08T10:34:43"/>
    <s v="cagonzalezo@sena.edu.co"/>
    <s v="Camilo Jose Gonzalez Ortiz"/>
    <s v="REGIONAL TOLIMA - 9310 - CENTRO DE COMERCIO Y SERVICIOS"/>
    <s v="203824"/>
    <s v="2970819"/>
    <x v="23"/>
    <s v="14/05/2024"/>
    <s v="23/05/2024"/>
    <s v="40431044"/>
    <s v="PIEDAD MARIA TERESA OSPINA SUAREZ"/>
    <s v="Problemas de la plataforma ZAJUNA."/>
    <s v="https://sena4-my.sharepoint.com/personal/programadoresfv_sena_edu_co/Documents/Apps/Microsoft%20Forms/2023%20Cambio%20de%20Fecha%20Final%20de%20Fichas/Pregunta/Autorizaci%C3%B3n%20cambio%20fechas%20fichas%2008052024_Camilo%20Jose%20Gonzalez.pdf"/>
    <s v="SI"/>
    <x v="0"/>
    <x v="1"/>
    <n v="1"/>
    <s v="Ampliada hasta el 23 de mayo"/>
  </r>
  <r>
    <n v="106"/>
    <d v="2024-05-08T10:33:59"/>
    <d v="2024-05-08T10:36:00"/>
    <s v="cagonzalezo@sena.edu.co"/>
    <s v="Camilo Jose Gonzalez Ortiz"/>
    <s v="REGIONAL TOLIMA - 9310 - CENTRO DE COMERCIO Y SERVICIOS"/>
    <s v="203834"/>
    <s v="2969567"/>
    <x v="22"/>
    <s v="14/05/2024"/>
    <s v="23/05/2024"/>
    <s v="2000014665"/>
    <s v="MARIA ANGELICA HURTADO GUTIERREZ"/>
    <s v="Problemas de la plataforma ZAJUNA."/>
    <s v="https://sena4-my.sharepoint.com/personal/programadoresfv_sena_edu_co/Documents/Apps/Microsoft%20Forms/2023%20Cambio%20de%20Fecha%20Final%20de%20Fichas/Pregunta/Autorizaci%C3%B3n%20cambio%20fechas%20fichas%2008052024_Camilo%20Jose%20Gonzalez%201.pdf"/>
    <s v="SI"/>
    <x v="0"/>
    <x v="1"/>
    <n v="1"/>
    <s v="Ampliada hasta el 23 de mayo"/>
  </r>
  <r>
    <n v="107"/>
    <d v="2024-05-09T10:49:06"/>
    <d v="2024-05-09T10:53:09"/>
    <s v="lpcortesp@sena.edu.co"/>
    <s v="Leda Patricia Cortes Perdomo"/>
    <s v="REGIONAL DISTRITO CAPITAL - 9508 - CENTRO DE FORMACIÓN EN ACTIVIDAD FÍSICA Y CULTURA"/>
    <s v="203064 - 203077"/>
    <s v="2968151 - 2968176"/>
    <x v="24"/>
    <s v="13/05/2024"/>
    <s v="20/05/2024"/>
    <s v="79671715"/>
    <s v="FERNANDO ALONSO BERMUDEZ HUERTAS"/>
    <s v="Inconvenientes con la migración Zajuna"/>
    <s v="https://sena4-my.sharepoint.com/personal/programadoresfv_sena_edu_co/Documents/Apps/Microsoft%20Forms/2023%20Cambio%20de%20Fecha%20Final%20de%20Fichas/Pregunta/CF%209508%20Ampliaci%C3%B3n%20de%20fechas%20Instructor%20Ferna_Leda%20Patricia%20Cortes.pdf"/>
    <s v="SI"/>
    <x v="0"/>
    <x v="3"/>
    <n v="2"/>
    <s v="Ampliadas hasta el 20 de mayo"/>
  </r>
  <r>
    <n v="108"/>
    <d v="2024-05-09T10:53:16"/>
    <d v="2024-05-09T10:55:29"/>
    <s v="lpcortesp@sena.edu.co"/>
    <s v="Leda Patricia Cortes Perdomo"/>
    <s v="REGIONAL DISTRITO CAPITAL - 9508 - CENTRO DE FORMACIÓN EN ACTIVIDAD FÍSICA Y CULTURA"/>
    <s v="203076 - 203078"/>
    <s v="2968175 - 2968177"/>
    <x v="25"/>
    <s v="17/05/2024"/>
    <s v="24/05/2024"/>
    <s v="79671715"/>
    <s v="FERNANDO ALONSO BERMUDEZ HUERTAS"/>
    <s v="Inconvenientes migración de ZAJUNA"/>
    <s v="https://sena4-my.sharepoint.com/personal/programadoresfv_sena_edu_co/Documents/Apps/Microsoft%20Forms/2023%20Cambio%20de%20Fecha%20Final%20de%20Fichas/Pregunta/CF%209508%20Ampliaci%C3%B3n%20de%20fechas%20Instructor%20Ferna_Leda%20Patricia%20Cortes%201.pdf"/>
    <s v="SI"/>
    <x v="0"/>
    <x v="3"/>
    <n v="2"/>
    <s v="Ampliadas hasta el 24 de mayo"/>
  </r>
  <r>
    <n v="109"/>
    <d v="2024-05-17T17:29:17"/>
    <d v="2024-05-17T17:46:00"/>
    <s v="lpcortesp@sena.edu.co"/>
    <s v="Leda Patricia Cortes Perdomo"/>
    <s v="REGIONAL DISTRITO CAPITAL - 9508 - CENTRO DE FORMACIÓN EN ACTIVIDAD FÍSICA Y CULTURA"/>
    <s v="206691 - 206692"/>
    <s v="2984124 - 2984145"/>
    <x v="26"/>
    <d v="2024-11-06T00:00:00"/>
    <s v="17/06/2024"/>
    <s v="79671715"/>
    <s v="FERNANDO ALONSO BERMUDEZ HUERTAS"/>
    <s v="Error humano en el momento de subir programación"/>
    <s v="https://sena4-my.sharepoint.com/personal/programadoresfv_sena_edu_co/Documents/Apps/Microsoft%20Forms/2023%20Cambio%20de%20Fecha%20Final%20de%20Fichas/Pregunta/Ampliaci%C3%B3n%20de%20fecha%20CF%209508_Leda%20Patricia%20Cortes.pdf"/>
    <s v="SI"/>
    <x v="0"/>
    <x v="3"/>
    <n v="2"/>
    <s v="Ampliadas hasta el 17 de Junio"/>
  </r>
  <r>
    <n v="110"/>
    <d v="2024-05-20T10:25:45"/>
    <d v="2024-05-20T10:59:35"/>
    <s v="eleitonm@sena.edu.co"/>
    <s v="Elias Eduardo Leiton Muñoz"/>
    <s v="REGIONAL BOYACÁ - 9110 - CENTRO DE DESARROLLO AGROPECUARIO Y AGROINDUSTRIAL"/>
    <s v="203775- 203777- 203778"/>
    <s v="2980509- 2980510- 2980512"/>
    <x v="27"/>
    <d v="2024-04-06T00:00:00"/>
    <d v="2024-12-06T00:00:00"/>
    <s v="4979504"/>
    <s v="JAMES IVAN MORENO SIERRA"/>
    <s v="Por problemas de sincronización."/>
    <s v="https://sena4-my.sharepoint.com/personal/programadoresfv_sena_edu_co/Documents/Apps/Microsoft%20Forms/2023%20Cambio%20de%20Fecha%20Final%20de%20Fichas/Pregunta/Ampliar%20fecha%20JAMES%20IVAN%20MORENO%20SIERRA_Elias%20Eduardo%20Leiton.pdf"/>
    <s v="SI"/>
    <x v="0"/>
    <x v="1"/>
    <n v="3"/>
    <s v="Ampliada hasta el 10 de junio, sofia no permite mas tiempo"/>
  </r>
  <r>
    <n v="111"/>
    <d v="2024-05-27T09:50:21"/>
    <d v="2024-05-27T09:55:29"/>
    <s v="jgiraldoa@sena.edu.co"/>
    <s v="Johana Giraldo Aricapa"/>
    <s v="REGIONAL CALDAS - 9306 - CENTRO DE COMERCIO Y SERVICIOS"/>
    <s v="204989-204994"/>
    <s v="2974723-2974712"/>
    <x v="28"/>
    <s v="28/05/2024"/>
    <d v="2024-04-06T00:00:00"/>
    <s v="75045977"/>
    <s v="JOSE EVER CARDONA"/>
    <s v="El curso no aparecía en zajuna"/>
    <s v="https://sena4-my.sharepoint.com/personal/programadoresfv_sena_edu_co/Documents/Apps/Microsoft%20Forms/2023%20Cambio%20de%20Fecha%20Final%20de%20Fichas/Pregunta/AMPLIACION%20FECHAS%209306%20JOSE%20EVER%2027%20MAYO_Johana%20Giraldo%20Arica.pdf"/>
    <s v="SI"/>
    <x v="0"/>
    <x v="3"/>
    <n v="2"/>
    <s v="Ampliadas hasta el 04 de Junio , y a las dos fichas soicitadas en días pasados se les solicito cambio de instructor para LUISA FERNANDA GRISALES MARIN "/>
  </r>
  <r>
    <n v="112"/>
    <d v="2024-05-27T15:45:59"/>
    <d v="2024-05-27T16:00:48"/>
    <s v="cleal@sena.edu.co"/>
    <s v="Carlos Andres Leal Briñez"/>
    <s v="REGIONAL BOYACÁ - 9514 - CENTRO INDUSTRIAL DE MANTENIMIENTO Y MANUFACTURA"/>
    <s v="208407"/>
    <s v="2987365"/>
    <x v="29"/>
    <s v="14/06/2024"/>
    <s v="21/06/2024"/>
    <s v="7216199"/>
    <s v="LUIS RAFAEL MERCHAN GONZALEZ"/>
    <s v="Instructor de planta, presento una incapacidad por quebrantos de salud."/>
    <s v="https://sena4-my.sharepoint.com/personal/programadoresfv_sena_edu_co/Documents/Apps/Microsoft%20Forms/2023%20Cambio%20de%20Fecha%20Final%20de%20Fichas/Pregunta/solicitud%20extensi%C3%B3n%20fecha%20de%20cierre%20fichas_Carlos%20Andres%20Leal%20B.pdf"/>
    <s v="SI"/>
    <x v="0"/>
    <x v="3"/>
    <n v="1"/>
    <s v="Ampliadas hasta el 21 de Junio"/>
  </r>
  <r>
    <n v="113"/>
    <d v="2024-05-27T15:59:42"/>
    <d v="2024-05-27T16:01:04"/>
    <s v="cleal@sena.edu.co"/>
    <s v="Carlos Andres Leal Briñez"/>
    <s v="REGIONAL BOYACÁ - 9514 - CENTRO INDUSTRIAL DE MANTENIMIENTO Y MANUFACTURA"/>
    <s v="208408"/>
    <s v="2987366"/>
    <x v="29"/>
    <s v="14/06/2024"/>
    <s v="21/06/2024"/>
    <s v="7216199"/>
    <s v="LUIS RAFAEL MERCHAN GONZALEZ"/>
    <s v="Instructor de planta, presento una incapacidad por quebrantos de salud."/>
    <s v="https://sena4-my.sharepoint.com/personal/programadoresfv_sena_edu_co/Documents/Apps/Microsoft%20Forms/2023%20Cambio%20de%20Fecha%20Final%20de%20Fichas/Pregunta/solicitud%20extensi%C3%B3n%20fecha%20de%20cierre%20fichas_Carlos%20Andres%20Leal%20B%201.pdf"/>
    <s v="SI"/>
    <x v="0"/>
    <x v="3"/>
    <n v="1"/>
    <s v="Ampliadas hasta el 21 de Junio"/>
  </r>
  <r>
    <n v="114"/>
    <d v="2024-05-27T15:59:40"/>
    <d v="2024-05-27T16:01:16"/>
    <s v="cleal@sena.edu.co"/>
    <s v="Carlos Andres Leal Briñez"/>
    <s v="REGIONAL BOYACÁ - 9514 - CENTRO INDUSTRIAL DE MANTENIMIENTO Y MANUFACTURA"/>
    <s v="208409"/>
    <n v="2987367"/>
    <x v="29"/>
    <s v="14/06/2024"/>
    <s v="21/06/2024"/>
    <s v="7216199"/>
    <s v="LUIS RAFAEL MERCHAN GONZALEZ"/>
    <s v="Instructor de planta, presento una incapacidad por quebrantos de salud."/>
    <s v="https://sena4-my.sharepoint.com/personal/programadoresfv_sena_edu_co/Documents/Apps/Microsoft%20Forms/2023%20Cambio%20de%20Fecha%20Final%20de%20Fichas/Pregunta/solicitud%20extensi%C3%B3n%20fecha%20de%20cierre%20fichas_Carlos%20Andres%20Leal%20B%202.pdf"/>
    <s v="SI"/>
    <x v="0"/>
    <x v="3"/>
    <n v="1"/>
    <s v="Ampliadas hasta el 21 de Junio"/>
  </r>
  <r>
    <n v="115"/>
    <d v="2024-05-30T14:38:48"/>
    <d v="2024-05-30T14:50:39"/>
    <s v="hariasd@sena.edu.co"/>
    <s v="Humberto Arias Díaz"/>
    <s v="REGIONAL DISTRITO CAPITAL - 9211 - CENTRO DE GESTION INDUSTRIAL"/>
    <s v="208720 - 208721 - 208722 - 208723"/>
    <s v="2988032 - 2988034 - 2988065 - 2988068"/>
    <x v="30"/>
    <s v="17/06/2024"/>
    <s v="24/06/2024"/>
    <s v="52952443"/>
    <s v="SOL VIVIANA NIETO TORRES"/>
    <s v="Incapacidad médica de la instructora por 5 días."/>
    <s v="https://sena4-my.sharepoint.com/personal/programadoresfv_sena_edu_co/Documents/Apps/Microsoft%20Forms/2023%20Cambio%20de%20Fecha%20Final%20de%20Fichas/Pregunta/9211_Correo_cambio%20fecha%20final%20SOL%20VIVIANA%20NI_Humberto%20Arias%20D%C3%ADaz.pdf"/>
    <s v="SI"/>
    <x v="0"/>
    <x v="5"/>
    <n v="4"/>
    <s v="Ampliadas hasta el 24 de Junio"/>
  </r>
  <r>
    <n v="116"/>
    <d v="2024-05-31T10:02:37"/>
    <d v="2024-05-31T10:15:45"/>
    <s v="lpcortesp@sena.edu.co"/>
    <s v="Leda Patricia Cortes Perdomo"/>
    <s v="REGIONAL VICHADA - 9531 - CENTRO DE PRODUCCIÓN Y TRANSFORMACION AGROINDUSTRIAL DE LA ORINOQUIA"/>
    <s v="209732 - 209733 - 209734"/>
    <s v="3000195 - 3000197 - 3000199"/>
    <x v="31"/>
    <s v="20/06/2024"/>
    <s v="28/06/2024"/>
    <s v="79984302"/>
    <s v=" JOHN RAFAEL ARIAS MEJIA"/>
    <s v="Programación con la ENI para el instructor"/>
    <s v="https://sena4-my.sharepoint.com/personal/programadoresfv_sena_edu_co/Documents/Apps/Microsoft%20Forms/2023%20Cambio%20de%20Fecha%20Final%20de%20Fichas/Pregunta/Ampliaci%C3%B3n%20de%20fecha%20final%20CF%209531_Leda%20Patricia%20Cortes.pdf"/>
    <s v="SI"/>
    <x v="0"/>
    <x v="2"/>
    <n v="3"/>
    <s v="Ampliadas hasta el 27 de Junio"/>
  </r>
  <r>
    <n v="117"/>
    <d v="2024-06-05T15:33:26"/>
    <d v="2024-06-05T16:05:41"/>
    <s v="eleitonm@sena.edu.co"/>
    <s v="Elias Eduardo Leiton Muñoz"/>
    <s v="REGIONAL DISTRITO CAPITAL - 9209 - CENTRO DE TECNOLOGIAS PARA LA CONSTRUCCION Y LA MADERA"/>
    <s v="209995 – 209996 – 209997 - 209998"/>
    <s v="3002106 -3002107- 3002109 - 3002111"/>
    <x v="32"/>
    <s v="17/06/2024"/>
    <s v="19/06/2024"/>
    <n v="79416869"/>
    <s v=" CARLOS ALBERTO CHIQUIZA VILLALBA"/>
    <s v="Por problemas de sincronización, la ficha no se vio reflejada en la fecha de inicio"/>
    <s v="https://sena4-my.sharepoint.com/personal/programadoresfv_sena_edu_co/Documents/Apps/Microsoft%20Forms/2023%20Cambio%20de%20Fecha%20Final%20de%20Fichas/Pregunta/Carlos%20%20Chiquiza%20ampliacion%20Fecha%20Final_Elias%20Eduardo%20Leiton.pdf"/>
    <s v="SI"/>
    <x v="0"/>
    <x v="1"/>
    <n v="2"/>
    <s v="Ampliada hasta el 19 de junio"/>
  </r>
  <r>
    <n v="118"/>
    <d v="2024-06-07T10:03:18"/>
    <d v="2024-06-07T10:05:54"/>
    <s v="cagonzalezo@sena.edu.co"/>
    <s v="Camilo Jose Gonzalez Ortiz"/>
    <s v="REGIONAL VALLE - 9543 - CENTRO DE TECNOLOGIAS AGROINDUSTRIALES"/>
    <s v="209211 - 209212"/>
    <s v="3003337 - 3003338"/>
    <x v="5"/>
    <s v="25/06/2024"/>
    <d v="2024-03-07T00:00:00"/>
    <s v="93393533"/>
    <s v="Milver Alrleth Chala Triana"/>
    <s v="Requerimiento del centro cambio de instructor"/>
    <s v="https://sena4-my.sharepoint.com/personal/programadoresfv_sena_edu_co/Documents/Apps/Microsoft%20Forms/2023%20Cambio%20de%20Fecha%20Final%20de%20Fichas/Pregunta/9543%20-%20Autorizaci%C3%B3n%20cambio%20de%20instructor_Camilo%20Jose%20Gonzalez.pdf"/>
    <s v="SI"/>
    <x v="0"/>
    <x v="0"/>
    <n v="2"/>
    <s v="Sofia no permitó ampliar hasta el 03 jul, solo hasta el 02 jul"/>
  </r>
  <r>
    <n v="119"/>
    <d v="2024-06-12T17:15:47"/>
    <d v="2024-06-12T17:36:48"/>
    <s v="lpcortesp@sena.edu.co"/>
    <s v="Leda Patricia Cortes Perdomo"/>
    <s v="REGIONAL HUILA - 9528 - CENTRO DE GESTION Y DESARROLLO SOSTENIBLE SURCOLOMBIANO"/>
    <s v="205664 - 205665 - 205664"/>
    <s v="3006084 - 3006094 - 3006096"/>
    <x v="33"/>
    <d v="2024-08-07T00:00:00"/>
    <s v="15/07/2024"/>
    <s v="65776876"/>
    <s v="CLARA INES PINEROS CAMPOS"/>
    <s v="Inconvenientes con Zajuna"/>
    <s v="https://sena4-my.sharepoint.com/personal/programadoresfv_sena_edu_co/Documents/Apps/Microsoft%20Forms/2023%20Cambio%20de%20Fecha%20Final%20de%20Fichas/Pregunta/Ampliaci%C3%B3n%20de%20Fichas%20Clara%20Pineros_Leda%20Patricia%20Cortes.pdf"/>
    <s v="SI"/>
    <x v="0"/>
    <x v="0"/>
    <n v="3"/>
    <s v="sofia permitió ampliar hasta el 12 jul"/>
  </r>
  <r>
    <n v="120"/>
    <d v="2024-06-20T11:26:36"/>
    <d v="2024-06-20T11:31:29"/>
    <s v="jgiraldoa@sena.edu.co"/>
    <s v="Johana Giraldo Aricapa"/>
    <s v="REGIONAL CALDAS - 9306 - CENTRO DE COMERCIO Y SERVICIOS"/>
    <s v="212027- 212026-212025"/>
    <s v="3006875 - 3006874- 3006873"/>
    <x v="34"/>
    <d v="2024-09-07T00:00:00"/>
    <d v="2024-11-07T00:00:00"/>
    <s v="1053841810_x0009_"/>
    <s v="JUAN CAMILO CASTAÑO NARANJO"/>
    <s v="Las fichas no aparecían en zajuna"/>
    <s v="https://sena4-my.sharepoint.com/personal/programadoresfv_sena_edu_co/Documents/Apps/Microsoft%20Forms/2023%20Cambio%20de%20Fecha%20Final%20de%20Fichas/Pregunta/AMPLIACION%20FECHAS%209306%2020%20JUNIO_Johana%20Giraldo%20Arica.pdf"/>
    <s v="SI"/>
    <x v="0"/>
    <x v="0"/>
    <n v="3"/>
    <s v="Ampliadas hasta el 11 de Julio"/>
  </r>
  <r>
    <n v="121"/>
    <d v="2024-06-20T14:57:34"/>
    <d v="2024-06-20T15:00:33"/>
    <s v="lpcortesp@sena.edu.co"/>
    <s v="Leda Patricia Cortes Perdomo"/>
    <s v="REGIONAL ANTIOQUIA - 9202 - CENTRO DE FORMACIÓN EN DISEÑO CONFECCIÓN Y MODA."/>
    <s v="205111"/>
    <s v="3002510"/>
    <x v="35"/>
    <d v="2024-02-07T00:00:00"/>
    <d v="2024-09-07T00:00:00"/>
    <s v="43623716"/>
    <s v="VIVIANA MORENO VILLEGAS"/>
    <s v="Curso apenas el día de hoy 17 de junio fue cargado tanto para los aprendices como para el instructor en la plataforma Zajuna. "/>
    <s v="https://sena4-my.sharepoint.com/personal/programadoresfv_sena_edu_co/Documents/Apps/Microsoft%20Forms/2023%20Cambio%20de%20Fecha%20Final%20de%20Fichas/Pregunta/Ampliaci%C3%B3n%20de%20fechas%20fin%2020_06_Leda%20Patricia%20Cortes.pdf"/>
    <s v="SI"/>
    <x v="0"/>
    <x v="2"/>
    <n v="1"/>
    <m/>
  </r>
  <r>
    <n v="122"/>
    <d v="2024-06-20T15:16:54"/>
    <d v="2024-06-20T15:23:17"/>
    <s v="lpcortesp@sena.edu.co"/>
    <s v="Leda Patricia Cortes Perdomo"/>
    <s v="REGIONAL DISTRITO CAPITAL - 9508 - CENTRO DE FORMACIÓN EN ACTIVIDAD FÍSICA Y CULTURA"/>
    <s v="211695 - 211696 - 211697 - 211698"/>
    <s v="3005571 - 3005563 - 3005564 - 3005577"/>
    <x v="36"/>
    <d v="2024-03-07T00:00:00"/>
    <d v="2024-10-07T00:00:00"/>
    <s v="79895729"/>
    <s v="OSCAR JAVIER SOCHA HIGUERA"/>
    <s v=" ZAJUNA estaba presentando inconvenientes y demoras en la solución del caso"/>
    <s v="https://sena4-my.sharepoint.com/personal/programadoresfv_sena_edu_co/Documents/Apps/Microsoft%20Forms/2023%20Cambio%20de%20Fecha%20Final%20de%20Fichas/Pregunta/9508%20Ampliaci%C3%B3n%20de%20fechas%20fin%2020_06_Leda%20Patricia%20Cortes.pdf"/>
    <s v="SI"/>
    <x v="0"/>
    <x v="5"/>
    <n v="4"/>
    <s v="Ampliadas hasta el 10 de Julio"/>
  </r>
  <r>
    <n v="123"/>
    <d v="2024-06-20T15:23:20"/>
    <d v="2024-06-20T15:30:28"/>
    <s v="lpcortesp@sena.edu.co"/>
    <s v="Leda Patricia Cortes Perdomo"/>
    <s v="REGIONAL DISTRITO CAPITAL - 9508 - CENTRO DE FORMACIÓN EN ACTIVIDAD FÍSICA Y CULTURA"/>
    <s v="211671 - 211672 - 211673 - 211674"/>
    <s v="3010216 - 3010217 - 3010218 - 3010219"/>
    <x v="36"/>
    <d v="2024-05-07T00:00:00"/>
    <d v="2024-12-07T00:00:00"/>
    <s v="1117526722"/>
    <s v="LEIDY TATIANA CRUZ SALAZAR"/>
    <s v="Hasta el 13 de junio no estaban vinculados en Zajuna. "/>
    <s v="https://sena4-my.sharepoint.com/personal/programadoresfv_sena_edu_co/Documents/Apps/Microsoft%20Forms/2023%20Cambio%20de%20Fecha%20Final%20de%20Fichas/Pregunta/9508%20Ampliaci%C3%B3n%20de%20fechas%20fin%20Leidy_Leda%20Patricia%20Cortes.pdf"/>
    <s v="SI"/>
    <x v="0"/>
    <x v="5"/>
    <n v="4"/>
    <s v="Ampliadas hasta el 12 de Julio"/>
  </r>
  <r>
    <n v="124"/>
    <d v="2024-06-20T17:41:43"/>
    <d v="2024-06-20T17:42:08"/>
    <s v="jgiraldoa@sena.edu.co"/>
    <s v="Johana Giraldo Aricapa"/>
    <s v="REGIONAL MAGDALENA - 9529 - CENTRO DE LOGISTICA Y PROMOCION ECOTURISTICA DEL MAGDALENA"/>
    <s v="210267- 210268 - 210269"/>
    <s v="3006725 - 3006728- 3006735"/>
    <x v="37"/>
    <d v="2024-08-07T00:00:00"/>
    <s v="15/07/2024"/>
    <s v="1081786092"/>
    <s v="SHAYRA MIRANDA FRANCO"/>
    <s v="Las fichas se tardaron en aparecer en zajuna"/>
    <s v="https://sena4-my.sharepoint.com/personal/programadoresfv_sena_edu_co/Documents/Apps/Microsoft%20Forms/2023%20Cambio%20de%20Fecha%20Final%20de%20Fichas/Pregunta/AMPLIACION%20FECHAS%209529%20ingles_Johana%20Giraldo%20Arica.pdf"/>
    <s v="SI"/>
    <x v="0"/>
    <x v="0"/>
    <n v="3"/>
    <s v="Ampliadas hasta el 12 de Julio"/>
  </r>
  <r>
    <n v="125"/>
    <d v="2024-06-25T12:19:58"/>
    <d v="2024-06-25T12:20:47"/>
    <s v="jgiraldoa@sena.edu.co"/>
    <s v="Johana Giraldo Aricapa"/>
    <s v="REGIONAL MAGDALENA - 9529 - CENTRO DE LOGISTICA Y PROMOCION ECOTURISTICA DEL MAGDALENA"/>
    <s v="209205- 209203 -209204 - 209206"/>
    <s v="3006321- 3006319 - 3006320 - 3006323"/>
    <x v="38"/>
    <d v="2024-08-07T00:00:00"/>
    <s v="15/07/2024"/>
    <s v="1082984154"/>
    <s v="RAUL CAYETANO OLIVEROS CANO"/>
    <s v="Las fichas no aparecían en zajuna"/>
    <s v="https://sena4-my.sharepoint.com/personal/programadoresfv_sena_edu_co/Documents/Apps/Microsoft%20Forms/2023%20Cambio%20de%20Fecha%20Final%20de%20Fichas/Pregunta/AMPLIACION%20FECHAS%209529%20ingles%20RAUL%20CAYETANO_Johana%20Giraldo%20Arica.pdf"/>
    <s v="SI"/>
    <x v="0"/>
    <x v="0"/>
    <n v="4"/>
    <s v="Ampliadas hasta el 12 jul. error al tartar de ampliar al 15 jul &quot;El cálculo de horas para la ficha no puede superar el total de: 62&quot;"/>
  </r>
  <r>
    <n v="126"/>
    <d v="2024-06-25T12:22:09"/>
    <d v="2024-06-25T12:28:18"/>
    <s v="jgiraldoa@sena.edu.co"/>
    <s v="Johana Giraldo Aricapa"/>
    <s v="REGIONAL MAGDALENA - 9529 - CENTRO DE LOGISTICA Y PROMOCION ECOTURISTICA DEL MAGDALENA"/>
    <s v="220974 - 220975 - 220976"/>
    <s v="3020859 - 3020860 - 3024937"/>
    <x v="39"/>
    <s v="16/07/2024"/>
    <s v="23/07/2024"/>
    <s v="85449170"/>
    <s v="WILLIAM SALCEDO"/>
    <s v="Las fichas se tardaron en aparecer en zajuna"/>
    <s v="https://sena4-my.sharepoint.com/personal/programadoresfv_sena_edu_co/Documents/Apps/Microsoft%20Forms/2023%20Cambio%20de%20Fecha%20Final%20de%20Fichas/Pregunta/AMPLIACION%20FECHAS%209529%20OFIMATICA_Johana%20Giraldo%20Arica.pdf"/>
    <s v="SI"/>
    <x v="0"/>
    <x v="2"/>
    <n v="3"/>
    <s v="Ampliadas hasta el 23 de Julio"/>
  </r>
  <r>
    <n v="127"/>
    <d v="2024-06-25T12:28:28"/>
    <d v="2024-06-25T12:31:33"/>
    <s v="jgiraldoa@sena.edu.co"/>
    <s v="Johana Giraldo Aricapa"/>
    <s v="REGIONAL MAGDALENA - 9529 - CENTRO DE LOGISTICA Y PROMOCION ECOTURISTICA DEL MAGDALENA"/>
    <s v="218195 - 218196 - 218197"/>
    <s v="3019922 - 3019923 - 3019924"/>
    <x v="40"/>
    <s v="15/07/2024"/>
    <s v="22/07/2024"/>
    <s v="19345732"/>
    <s v="ERNESTO JOSE GUZMAN HINCAPIE"/>
    <s v="Las fichas se tardaron en aparecer en zajuna"/>
    <s v="https://sena4-my.sharepoint.com/personal/programadoresfv_sena_edu_co/Documents/Apps/Microsoft%20Forms/2023%20Cambio%20de%20Fecha%20Final%20de%20Fichas/Pregunta/AMPLIACION%20FECHAS%209529%20OFIMATICA_Johana%20Giraldo%20Arica%201.pdf"/>
    <s v="SI"/>
    <x v="0"/>
    <x v="2"/>
    <n v="3"/>
    <s v="Ampliadas hasta el 22 de Julio"/>
  </r>
  <r>
    <n v="128"/>
    <d v="2024-06-25T12:31:37"/>
    <d v="2024-06-25T12:34:52"/>
    <s v="jgiraldoa@sena.edu.co"/>
    <s v="Johana Giraldo Aricapa"/>
    <s v="REGIONAL MAGDALENA - 9529 - CENTRO DE LOGISTICA Y PROMOCION ECOTURISTICA DEL MAGDALENA"/>
    <s v="217027 - 217029 - 217030 - 217031"/>
    <s v="3020032 - 3020056 - 3020058 - 3020059"/>
    <x v="41"/>
    <s v="15/07/2024"/>
    <s v="22/07/2024"/>
    <s v="1082902755"/>
    <s v="LEONARDO JOSÉ GUZMAN HERNANDEZ"/>
    <s v="Las fichas se tardaron en aparecer en zajuna"/>
    <s v="https://sena4-my.sharepoint.com/personal/programadoresfv_sena_edu_co/Documents/Apps/Microsoft%20Forms/2023%20Cambio%20de%20Fecha%20Final%20de%20Fichas/Pregunta/AMPLIACION%20FECHAS%209529%20OFIMATICA_Johana%20Giraldo%20Arica%202.pdf"/>
    <s v="SI"/>
    <x v="0"/>
    <x v="5"/>
    <n v="4"/>
    <s v="Ampliadas hasta el 22 de Julio"/>
  </r>
  <r>
    <n v="129"/>
    <d v="2024-06-25T16:42:26"/>
    <d v="2024-06-25T16:42:39"/>
    <s v="jgiraldoa@sena.edu.co"/>
    <s v="Johana Giraldo Aricapa"/>
    <s v="REGIONAL RISARALDA - 9223 - CENTRO DE DISEÑO E INNOVACIÓN TECNOLOGICA INDUSTRIAL"/>
    <s v="214270 - 214271 -214272 - 214273"/>
    <s v="3024896 - 3024897 -  3024899 - 3024900"/>
    <x v="42"/>
    <s v="19/07/2024"/>
    <s v="26/07/2024"/>
    <s v="24338655"/>
    <s v="Claudia Patricia  Marín Ortiz"/>
    <s v="Las fichas debían iniciar el día viernes 21 de junio, pero si visualizaron en la plataforma en la mañana del sábado.  El día lunes 24 de junio, no se visualizan aprendices en la plataforma ZAJUNA, esto retraso la sesión en línea 1 y por ende todo el cronograma. se reportó el caso en sava, pero me indican que “se reporta al equipo de soporte nivel 2” y aún sin respuesta. "/>
    <s v="https://sena4-my.sharepoint.com/personal/programadoresfv_sena_edu_co/Documents/Apps/Microsoft%20Forms/2023%20Cambio%20de%20Fecha%20Final%20de%20Fichas/Pregunta/AMPLIACION%20FECHAS%209223%20DISE%C3%91O%20CLAUDIA%20MARIN_Johana%20Giraldo%20Arica.pdf"/>
    <s v="SI"/>
    <x v="0"/>
    <x v="2"/>
    <n v="4"/>
    <s v="Ampliadas hasta el 26 de Julio"/>
  </r>
  <r>
    <n v="130"/>
    <d v="2024-06-25T16:46:58"/>
    <d v="2024-06-25T17:06:21"/>
    <s v="jgiraldoa@sena.edu.co"/>
    <s v="Johana Giraldo Aricapa"/>
    <s v="REGIONAL RISARALDA - 9308 - CENTRO DE COMERCIO Y SERVICIOS"/>
    <s v="218363- 218430 - 218431 - 218432"/>
    <s v="3025032-  3026263 - 3026266 - 3026268"/>
    <x v="43"/>
    <s v="23/07/2024"/>
    <s v="30/07/2024 - 26/07/2024"/>
    <s v="9872231"/>
    <s v="Winston Mauricio Zapata Correa"/>
    <s v="Tardó hasta el día 24 de junio para migrar al espacio zajuna, y retrasa el cronograma de actividades"/>
    <s v="https://sena4-my.sharepoint.com/personal/programadoresfv_sena_edu_co/Documents/Apps/Microsoft%20Forms/2023%20Cambio%20de%20Fecha%20Final%20de%20Fichas/Pregunta/AMPLIACION%20FECHAS%209308%20WINSTON%20MAURICIO_Johana%20Giraldo%20Arica.pdf"/>
    <s v="SI"/>
    <x v="0"/>
    <x v="3"/>
    <n v="4"/>
    <s v="se amplia una ficha hasta el 30 de Julio (48hrs) y 3 fichas hasta el 26 de julio (40hrs)"/>
  </r>
  <r>
    <n v="131"/>
    <d v="2024-06-25T17:56:50"/>
    <d v="2024-06-25T17:57:09"/>
    <s v="jgiraldoa@sena.edu.co"/>
    <s v="Johana Giraldo Aricapa"/>
    <s v="REGIONAL RISARALDA - 9308 - CENTRO DE COMERCIO Y SERVICIOS"/>
    <s v="218451 - 218459 - 218460 - 218461"/>
    <s v="3026295  - 3026298 - 3026299 - 3026305"/>
    <x v="44"/>
    <s v="24/07/2024"/>
    <s v="27/07/2024"/>
    <s v="65680351"/>
    <s v="ANA ROCIO ATUESTA OSPINA"/>
    <s v="Las fichas no aparecían en zajuna"/>
    <s v="https://sena4-my.sharepoint.com/personal/programadoresfv_sena_edu_co/Documents/Apps/Microsoft%20Forms/2023%20Cambio%20de%20Fecha%20Final%20de%20Fichas/Pregunta/AMPLIACION%20FECHAS%209308%20ANA%20ROCIO_Johana%20Giraldo%20Arica.pdf"/>
    <s v="SI"/>
    <x v="0"/>
    <x v="3"/>
    <n v="4"/>
    <m/>
  </r>
  <r>
    <n v="132"/>
    <d v="2024-06-25T17:57:13"/>
    <d v="2024-06-25T18:05:45"/>
    <s v="jgiraldoa@sena.edu.co"/>
    <s v="Johana Giraldo Aricapa"/>
    <s v="REGIONAL RISARALDA - 9308 - CENTRO DE COMERCIO Y SERVICIOS"/>
    <s v="218437 - 218440 - 218441 - 218442"/>
    <s v="3026243 -  3026244 -  3026245 - 3026246"/>
    <x v="45"/>
    <s v="18/07/2024"/>
    <s v="25/07/2024"/>
    <s v="42163955"/>
    <s v="Margarita Maria Valencia O"/>
    <s v="No aparecían las fichas en zajuna"/>
    <s v="https://sena4-my.sharepoint.com/personal/programadoresfv_sena_edu_co/Documents/Apps/Microsoft%20Forms/2023%20Cambio%20de%20Fecha%20Final%20de%20Fichas/Pregunta/AMPLIACION%20FECHAS%209308%20MARGARITA_Johana%20Giraldo%20Arica.pdf"/>
    <s v="SI"/>
    <x v="0"/>
    <x v="3"/>
    <n v="4"/>
    <m/>
  </r>
  <r>
    <n v="133"/>
    <d v="2024-06-25T18:09:39"/>
    <d v="2024-06-25T18:56:38"/>
    <s v="jgiraldoa@sena.edu.co"/>
    <s v="Johana Giraldo Aricapa"/>
    <s v="REGIONAL RISARALDA - 9308 - CENTRO DE COMERCIO Y SERVICIOS"/>
    <s v="188828 - 188829 - 188830 - 188831"/>
    <s v="3026576-3026586-3026590-3026593"/>
    <x v="46"/>
    <s v="24/07/2024"/>
    <s v="30/07/2024"/>
    <s v="9867585"/>
    <s v="SAUL ALEXANDER VILLEGAS BOLAÑOS"/>
    <s v="No aparecian las fichas en zajuna"/>
    <s v="https://sena4-my.sharepoint.com/personal/programadoresfv_sena_edu_co/Documents/Apps/Microsoft%20Forms/2023%20Cambio%20de%20Fecha%20Final%20de%20Fichas/Pregunta/AMPLIACION%20FECHAS%209308%20SAUL_Johana%20Giraldo%20Arica.pdf"/>
    <s v="SI"/>
    <x v="0"/>
    <x v="5"/>
    <n v="4"/>
    <s v="Ampliadas hasta el 30 de Julio"/>
  </r>
  <r>
    <n v="134"/>
    <d v="2024-06-27T10:01:56"/>
    <d v="2024-06-27T10:06:45"/>
    <s v="jgiraldoa@sena.edu.co"/>
    <s v="Johana Giraldo Aricapa"/>
    <s v="REGIONAL CALDAS - 9306 - CENTRO DE COMERCIO Y SERVICIOS"/>
    <s v="213356  - 213367"/>
    <s v="3009625 - 3009626"/>
    <x v="47"/>
    <d v="2024-11-07T00:00:00"/>
    <s v="18/07/2024"/>
    <s v="1111192763"/>
    <s v=" FRANCY YANETH BRITO OSORIO "/>
    <s v="No aparecían las fichas en zajuna"/>
    <s v="https://sena4-my.sharepoint.com/personal/programadoresfv_sena_edu_co/Documents/Apps/Microsoft%20Forms/2023%20Cambio%20de%20Fecha%20Final%20de%20Fichas/Pregunta/AMPLIACION%20FECHAS%209306%20FRANCY%20BRITO_Johana%20Giraldo%20Arica.pdf"/>
    <m/>
    <x v="1"/>
    <x v="3"/>
    <n v="2"/>
    <s v="No se realizo procedimeinto."/>
  </r>
  <r>
    <n v="135"/>
    <d v="2024-06-28T16:16:13"/>
    <d v="2024-06-28T16:27:40"/>
    <s v="jgiraldoa@sena.edu.co"/>
    <s v="Johana Giraldo Aricapa"/>
    <s v="REGIONAL RISARALDA - 9121 - CENTRO ATENCION SECTOR AGROPECUARIO"/>
    <s v="217131 - 217132 - 217133 - 217134"/>
    <s v="3026086 3026088 3026090 3026091"/>
    <x v="48"/>
    <s v="19/07/2024"/>
    <s v="25/07/2024"/>
    <s v="3361814"/>
    <s v="Juan Pablo Oviedo"/>
    <s v="Los aprendices no aparecian en zajuna"/>
    <s v="https://sena4-my.sharepoint.com/personal/programadoresfv_sena_edu_co/Documents/Apps/Microsoft%20Forms/2023%20Cambio%20de%20Fecha%20Final%20de%20Fichas/Pregunta/cambio%20instructor%209121%20JUAN%20PABLO%20OVIEDO_Johana%20Giraldo%20Arica.pdf"/>
    <m/>
    <x v="0"/>
    <x v="2"/>
    <n v="4"/>
    <s v="Ampliadas hasta el 25 de Julio"/>
  </r>
  <r>
    <n v="136"/>
    <d v="2024-06-28T16:27:43"/>
    <d v="2024-06-28T16:31:41"/>
    <s v="jgiraldoa@sena.edu.co"/>
    <s v="Johana Giraldo Aricapa"/>
    <s v="REGIONAL MAGDALENA - 9529 - CENTRO DE LOGISTICA Y PROMOCION ECOTURISTICA DEL MAGDALENA"/>
    <s v="217052-  217053 - 217055 - 217056"/>
    <s v="3021848 - 3021864 - 3021867 - 3021852"/>
    <x v="9"/>
    <s v="16/07/2024"/>
    <s v="23/07/2024"/>
    <s v="1082909660"/>
    <s v="RADAMES FERREIRA"/>
    <s v="Los aprendices no aparecian en zajuna"/>
    <s v="https://sena4-my.sharepoint.com/personal/programadoresfv_sena_edu_co/Documents/Apps/Microsoft%20Forms/2023%20Cambio%20de%20Fecha%20Final%20de%20Fichas/Pregunta/AMPLIACION%20FECHAS%209529%20RADAMES%20FERREIRA%20PASTE_Johana%20Giraldo%20Arica.pdf"/>
    <m/>
    <x v="0"/>
    <x v="0"/>
    <n v="4"/>
    <s v="Ampliadas hasta el 23 de Julio"/>
  </r>
  <r>
    <n v="137"/>
    <d v="2024-06-28T16:43:23"/>
    <d v="2024-06-28T16:46:09"/>
    <s v="jgiraldoa@sena.edu.co"/>
    <s v="Johana Giraldo Aricapa"/>
    <s v="REGIONAL RISARALDA - 9223 - CENTRO DE DISEÑO E INNOVACIÓN TECNOLOGICA INDUSTRIAL"/>
    <s v=" 217989 - 218003-218004-218005"/>
    <s v="3026248 -  3026249 - 3026250 - 3026251"/>
    <x v="49"/>
    <s v="18/07/2024"/>
    <s v="25/07/2024"/>
    <s v="10012348"/>
    <s v="DIDIER GÓMEZ SOSA"/>
    <s v="Las fichas no se reflejaron oportunamente en Zajuna."/>
    <s v="https://sena4-my.sharepoint.com/personal/programadoresfv_sena_edu_co/Documents/Apps/Microsoft%20Forms/2023%20Cambio%20de%20Fecha%20Final%20de%20Fichas/Pregunta/cambio%20instructor%209223%20DIDIER%20GOMEZ%20SOSA_Johana%20Giraldo%20Arica.pdf"/>
    <m/>
    <x v="0"/>
    <x v="2"/>
    <n v="4"/>
    <s v="Ampliadas hasta el 25 de Julio"/>
  </r>
  <r>
    <n v="138"/>
    <d v="2024-06-28T16:48:13"/>
    <d v="2024-06-28T16:59:29"/>
    <s v="jgiraldoa@sena.edu.co"/>
    <s v="Johana Giraldo Aricapa"/>
    <s v="REGIONAL CALDAS - 9219 - CENTRO DE AUTOMATIZACION INDUSTRIAL"/>
    <s v="210732 - 210733 - 210734 - 210735"/>
    <s v="3023871 - 3023872 -  3023873 - 3023874"/>
    <x v="50"/>
    <s v="18/07/2024"/>
    <s v="25/07/2024"/>
    <s v="10274626"/>
    <s v="Wilson Geovanny Osorio Castro"/>
    <s v="No aparecian en zajuna"/>
    <s v="https://sena4-my.sharepoint.com/personal/programadoresfv_sena_edu_co/Documents/Apps/Microsoft%20Forms/2023%20Cambio%20de%20Fecha%20Final%20de%20Fichas/Pregunta/cambio%20instructor%209219%20Wilson%20Geovanny_Johana%20Giraldo%20Arica.pdf"/>
    <m/>
    <x v="0"/>
    <x v="2"/>
    <n v="4"/>
    <s v="Ampliadas hasta el 25 de Julio"/>
  </r>
  <r>
    <n v="139"/>
    <d v="2024-06-28T16:59:32"/>
    <d v="2024-06-28T17:03:42"/>
    <s v="jgiraldoa@sena.edu.co"/>
    <s v="Johana Giraldo Aricapa"/>
    <s v="REGIONAL CALDAS - 9219 - CENTRO DE AUTOMATIZACION INDUSTRIAL"/>
    <s v="216837 - 216838 - 216839 - 216840"/>
    <s v="3023829 - 3023830 - 3023832 - 3023834"/>
    <x v="51"/>
    <s v="18/07/2024"/>
    <s v="25/07/2024"/>
    <s v="1053801452"/>
    <s v="Norman David  Gacía  Rios"/>
    <s v="No aparecian las fichas en Zajuna"/>
    <s v="https://sena4-my.sharepoint.com/personal/programadoresfv_sena_edu_co/Documents/Apps/Microsoft%20Forms/2023%20Cambio%20de%20Fecha%20Final%20de%20Fichas/Pregunta/cambio%20instructor%209219%20Wilson%20Geovanny_Johana%20Giraldo%20Arica%201.pdf"/>
    <m/>
    <x v="0"/>
    <x v="2"/>
    <n v="4"/>
    <s v="Ampliadas hasta el 25 de Julio"/>
  </r>
  <r>
    <n v="140"/>
    <d v="2024-08-13T07:33:54"/>
    <d v="2024-08-13T09:01:21"/>
    <s v="syurquijo@sena.edu.co"/>
    <s v="Sandra Yaneth Urquijo Cubillos"/>
    <s v="REGIONAL CESAR - 9114 - CENTRO BIOTECNOLOGICO DEL CARIBE"/>
    <s v="40402."/>
    <s v="3037972- 3037985- 3037988- 3037989"/>
    <x v="52"/>
    <s v="16 de agosto de 2024"/>
    <s v="26 de agosto de 2024"/>
    <n v="49792099"/>
    <s v="Angélica Castilla Rivero"/>
    <s v="Traslape de fichas-la instructora no las pudo atender"/>
    <s v="https://sena4-my.sharepoint.com/personal/programadoresfv_sena_edu_co/Documents/Apps/Microsoft%20Forms/2023%20Cambio%20de%20Fecha%20Final%20de%20Fichas/Pregunta/Neil%20Pacheco-%209114%20CESAR_Sandra%20Yaneth%20Urquij.pdf"/>
    <m/>
    <x v="0"/>
    <x v="0"/>
    <n v="4"/>
    <s v="Ampliadas hasta el 26 de agosto"/>
  </r>
  <r>
    <n v="141"/>
    <d v="2024-08-14T11:14:18"/>
    <d v="2024-08-14T11:56:01"/>
    <s v="syurquijo@sena.edu.co"/>
    <s v="Sandra Yaneth Urquijo Cubillos"/>
    <s v="REGIONAL DISTRITO CAPITAL - 9216 - CENTRO DE DISEÑO Y METROLOGIA"/>
    <s v="40595"/>
    <s v="3037648"/>
    <x v="40"/>
    <s v="13/08/2024"/>
    <s v="19 de agosto de 2024"/>
    <s v="52074773"/>
    <s v="Sandra Yaneth Rodriguez Rodriguez"/>
    <s v="La instructora no alcanzo a evaluar"/>
    <s v="https://sena4-my.sharepoint.com/personal/programadoresfv_sena_edu_co/Documents/Apps/Microsoft%20Forms/2023%20Cambio%20de%20Fecha%20Final%20de%20Fichas/Pregunta/9216-%20cambio%20fecha%20cierre_Sandra%20Yaneth%20Urquij.pdf"/>
    <m/>
    <x v="1"/>
    <x v="2"/>
    <n v="1"/>
    <s v="Fecha final solicitada, fuera del rango permitido."/>
  </r>
  <r>
    <n v="142"/>
    <d v="2024-08-15T09:53:55"/>
    <d v="2024-08-15T09:56:40"/>
    <s v="lpcortesp@sena.edu.co"/>
    <s v="Leda Patricia Cortes Perdomo"/>
    <s v="REGIONAL HUILA - 9528 - CENTRO DE GESTION Y DESARROLLO SOSTENIBLE SURCOLOMBIANO"/>
    <s v="215569 - 215570 - 215571"/>
    <s v="3036649 - 3036651 - 3036652"/>
    <x v="53"/>
    <s v="22/08/2024"/>
    <s v="29/08/2024"/>
    <s v="5472349"/>
    <s v=" JORGE ENRIQUE REYES BARBOSA"/>
    <s v="Solicitud del Coordinador"/>
    <s v="https://sena4-my.sharepoint.com/personal/programadoresfv_sena_edu_co/Documents/Apps/Microsoft%20Forms/2023%20Cambio%20de%20Fecha%20Final%20de%20Fichas/Pregunta/9528%20Amplicaci%C3%B3n%20de%20fecha%20final_Leda%20Patricia%20Cortes.pdf"/>
    <m/>
    <x v="1"/>
    <x v="3"/>
    <n v="3"/>
    <s v="Fecha final solicitada, fuera del rango permitido."/>
  </r>
  <r>
    <n v="143"/>
    <d v="2024-08-16T16:23:06"/>
    <d v="2024-08-16T16:35:17"/>
    <s v="zpatino@sena.edu.co"/>
    <s v="Zulma Milena Patiño Cárdenas"/>
    <s v="REGIONAL CALDAS - 9112 - CENTRO PARA LA FORMACION CAFETERA"/>
    <s v="218064"/>
    <s v="3036216"/>
    <x v="54"/>
    <s v="8 agosto 2024"/>
    <s v="15 de agosto de 2024"/>
    <s v="38795600"/>
    <s v="LUISA FERNANDA GOMEZ SIERRA"/>
    <s v="Semana de cofraternidad. "/>
    <s v="https://sena4-my.sharepoint.com/personal/programadoresfv_sena_edu_co/Documents/Apps/Microsoft%20Forms/2023%20Cambio%20de%20Fecha%20Final%20de%20Fichas/Pregunta/9112%20ampliacion%20fechas_Zulma%20Milena%20Pati%C3%B1o.pdf"/>
    <m/>
    <x v="1"/>
    <x v="2"/>
    <n v="1"/>
    <s v="Fecha final solicitada, fuera del rango permitido."/>
  </r>
  <r>
    <n v="144"/>
    <d v="2024-08-16T16:35:15"/>
    <d v="2024-08-16T16:36:22"/>
    <s v="zpatino@sena.edu.co"/>
    <s v="Zulma Milena Patiño Cárdenas"/>
    <s v="REGIONAL CALDAS - 9112 - CENTRO PARA LA FORMACION CAFETERA"/>
    <s v="218783"/>
    <s v="3036224"/>
    <x v="54"/>
    <s v="8 agosto 2024"/>
    <s v="15 de agosto de 2024"/>
    <s v="10273780"/>
    <s v="OSCAR ARMANDO ECHEVERRI DE LA ROCHE"/>
    <s v="Semana de cofraternidad. "/>
    <s v="https://sena4-my.sharepoint.com/personal/programadoresfv_sena_edu_co/Documents/Apps/Microsoft%20Forms/2023%20Cambio%20de%20Fecha%20Final%20de%20Fichas/Pregunta/9112%20ampliacion%20fechas_Zulma%20Milena%20Pati%C3%B1o%201.pdf"/>
    <m/>
    <x v="1"/>
    <x v="2"/>
    <n v="1"/>
    <s v="Fecha final solicitada, fuera del rango permitido."/>
  </r>
  <r>
    <n v="145"/>
    <d v="2024-08-20T11:43:28"/>
    <d v="2024-08-20T12:52:28"/>
    <s v="syurquijo@sena.edu.co"/>
    <s v="Sandra Yaneth Urquijo Cubillos"/>
    <s v="REGIONAL DISTRITO CAPITAL - 9213 - CENTRO DE TECNOLOGIAS DEL TRANSPORTE"/>
    <s v="40633"/>
    <s v="3038385 - 3038386"/>
    <x v="55"/>
    <s v="26 agosto de 2024"/>
    <s v="30 de agosto de 2024"/>
    <s v="52780390"/>
    <s v="Xiomara Andrea Hernández"/>
    <s v="Las fichas tienen fecha de apertuta 26 julio, pero no aparecian en zajuna"/>
    <s v="https://sena4-my.sharepoint.com/personal/programadoresfv_sena_edu_co/Documents/Apps/Microsoft%20Forms/2023%20Cambio%20de%20Fecha%20Final%20de%20Fichas/Pregunta/9213%20Ampliaci%C3%B3n%20fechas_Sandra%20Yaneth%20Urquij.pdf"/>
    <m/>
    <x v="0"/>
    <x v="3"/>
    <n v="1"/>
    <m/>
  </r>
  <r>
    <n v="146"/>
    <d v="2024-08-20T14:36:12"/>
    <d v="2024-08-20T14:40:21"/>
    <s v="hariasd@sena.edu.co"/>
    <s v="Humberto Arias Díaz"/>
    <s v="REGIONAL DISTRITO CAPITAL - 9211 - CENTRO DE GESTION INDUSTRIAL"/>
    <s v="216731 - 216732 - 216733 - 216734"/>
    <s v="3037104 - 3037116 - 3037118 - 3037119"/>
    <x v="56"/>
    <s v="23/08/2024"/>
    <s v="30/08/2024"/>
    <s v="52952443"/>
    <s v="SOL VIVIANA NIETO TORRES"/>
    <s v="La instructora no pudo iniciar a tiempo porque no tenía las fichas en Zajuna"/>
    <s v="https://sena4-my.sharepoint.com/personal/programadoresfv_sena_edu_co/Documents/Apps/Microsoft%20Forms/2023%20Cambio%20de%20Fecha%20Final%20de%20Fichas/Pregunta/Correo_%209211%20Solicitdu%20cambio%20fecha%20final%20fic_Humberto%20Arias%20D%C3%ADaz.pdf"/>
    <m/>
    <x v="0"/>
    <x v="5"/>
    <n v="4"/>
    <s v="Ampliadas hasta el 30 de Agosto"/>
  </r>
  <r>
    <n v="147"/>
    <d v="2024-08-20T16:24:47"/>
    <d v="2024-08-20T16:26:58"/>
    <s v="ccardenast@sena.edu.co"/>
    <s v="Carlos Andres Cardenas Tique"/>
    <s v="REGIONAL TOLIMA - 9226 - CENTRO DE INDUSTRIA Y CONSTRUCCION"/>
    <s v="218774 - 218775 - 218776"/>
    <s v="3038403 - 3038404 - 3038426"/>
    <x v="57"/>
    <s v="29/08/2024"/>
    <d v="2024-02-09T00:00:00"/>
    <s v="65778634"/>
    <s v="JENNY SERREZUELA BARREIRO"/>
    <s v="Permiso de 2 días hábiles para actividad sindical"/>
    <s v="https://sena4-my.sharepoint.com/personal/programadoresfv_sena_edu_co/Documents/Apps/Microsoft%20Forms/2023%20Cambio%20de%20Fecha%20Final%20de%20Fichas/Pregunta/9226-Solicitud%20Ampliaci%C3%B3n%20Fecha%20Final%20Fichas_Carlos%20Andres%20Carden.pdf"/>
    <m/>
    <x v="0"/>
    <x v="0"/>
    <n v="3"/>
    <s v="Ampliadas hasta el 02 sep"/>
  </r>
  <r>
    <n v="148"/>
    <d v="2024-08-21T17:40:53"/>
    <d v="2024-08-21T17:42:40"/>
    <s v="jgiraldoa@sena.edu.co"/>
    <s v="Johana Giraldo Aricapa"/>
    <s v="REGIONAL RISARALDA - 9121 - CENTRO ATENCION SECTOR AGROPECUARIO"/>
    <s v="218851- 218852 - 218853 - 218854"/>
    <s v="3040031 - 3040032 - 3039993 - 3039992"/>
    <x v="58"/>
    <s v="23/08/2024"/>
    <s v="30/08/2024"/>
    <s v="24764565"/>
    <s v=" CLAUDIA QUINTERO V"/>
    <s v="Las fichas no se veian reflejadas en zajuna"/>
    <s v="https://sena4-my.sharepoint.com/personal/programadoresfv_sena_edu_co/Documents/Apps/Microsoft%20Forms/2023%20Cambio%20de%20Fecha%20Final%20de%20Fichas/Pregunta/AMPLIACION%20FECHAS%209121%20CLAUDIA%20QUINTERO_Johana%20Giraldo%20Arica.pdf"/>
    <m/>
    <x v="1"/>
    <x v="0"/>
    <n v="4"/>
    <s v="no se amplió fecha"/>
  </r>
  <r>
    <n v="149"/>
    <d v="2024-09-06T16:31:29"/>
    <d v="2024-09-06T16:37:12"/>
    <s v="hariasd@sena.edu.co"/>
    <s v="Humberto Arias Díaz"/>
    <s v="REGIONAL DISTRITO CAPITAL - 9212 - CENTRO DE MANUFACTURA EN TEXTILES YCUERO"/>
    <s v="217254 - 217280 - 217281"/>
    <s v="3070689 - 3070690 - 3070691"/>
    <x v="59"/>
    <s v="27/09/2024"/>
    <d v="2024-04-10T00:00:00"/>
    <s v="52036318"/>
    <s v="MARIA DEL PILAR RAMIREZ TANGARIFE"/>
    <s v="Cargaron los aprendices en SOFIA, 5 días después de la fecha de inicio."/>
    <s v="https://sena4-my.sharepoint.com/personal/programadoresfv_sena_edu_co/Documents/Apps/Microsoft%20Forms/2023%20Cambio%20de%20Fecha%20Final%20de%20Fichas/Pregunta/Correo_Cambio_fecha_final_Maria%20del%20Pilar%20Ram_Humberto%20Arias%20D%C3%ADaz.pdf"/>
    <m/>
    <x v="0"/>
    <x v="3"/>
    <n v="3"/>
    <s v="Ampliadas hasta el 4 de Octubre"/>
  </r>
  <r>
    <n v="150"/>
    <d v="2024-09-09T15:46:53"/>
    <d v="2024-09-09T16:08:48"/>
    <s v="syurquijo@sena.edu.co"/>
    <s v="Sandra Yaneth Urquijo Cubillos"/>
    <s v="REGIONAL ANTIOQUIA - 9301 - CENTRO DE COMERCIO"/>
    <s v="220089"/>
    <s v="3073883, 3073881, 3073743"/>
    <x v="60"/>
    <d v="2024-10-08T00:00:00"/>
    <d v="2024-10-11T00:00:00"/>
    <s v="43200219"/>
    <s v="ELIZABETH CRISTINA VALENCIA HERRERA"/>
    <s v="Solicitud de permiso de la instructora "/>
    <s v="https://sena4-my.sharepoint.com/personal/programadoresfv_sena_edu_co/Documents/Apps/Microsoft%20Forms/2023%20Cambio%20de%20Fecha%20Final%20de%20Fichas/Pregunta/Solicitud%20ampliacion%20fecha%209301_Sandra%20Yaneth%20Urquij.pdf"/>
    <m/>
    <x v="0"/>
    <x v="5"/>
    <n v="3"/>
    <s v="Ampliadas hasta el 11 de Octubre"/>
  </r>
  <r>
    <n v="151"/>
    <d v="2024-09-19T18:23:34"/>
    <d v="2024-09-19T18:26:48"/>
    <s v="lpcortesp@sena.edu.co"/>
    <s v="Leda Patricia Cortes Perdomo"/>
    <s v="REGIONAL VICHADA - 9531 - CENTRO DE PRODUCCIÓN Y TRANSFORMACION AGROINDUSTRIAL DE LA ORINOQUIA"/>
    <s v="221978 - 222003 - 222004"/>
    <s v="3082351 - 3082345 - 3082357"/>
    <x v="40"/>
    <d v="2024-11-10T00:00:00"/>
    <s v="17/10/2024"/>
    <s v="98392616"/>
    <s v="Andres Alexander Martínez"/>
    <s v="Se realizó cambio de instructor y los 3 primeros días la ficha no se pudo atender"/>
    <s v="https://sena4-my.sharepoint.com/personal/programadoresfv_sena_edu_co/Documents/Apps/Microsoft%20Forms/2023%20Cambio%20de%20Fecha%20Final%20de%20Fichas/Pregunta/9531%20Ampliaci%C3%B3n%20de%20fichas%20ofim%C3%A1tica_Leda%20Patricia%20Cortes.pdf"/>
    <m/>
    <x v="0"/>
    <x v="2"/>
    <n v="3"/>
    <s v="Ampliadas hasta el 17 de Octubre"/>
  </r>
  <r>
    <n v="152"/>
    <d v="2024-09-20T09:26:43"/>
    <d v="2024-09-20T09:30:19"/>
    <s v="zpatino@sena.edu.co"/>
    <s v="Zulma Milena Patiño Cárdenas"/>
    <s v="REGIONAL CALDAS - 9112 - CENTRO PARA LA FORMACION CAFETERA"/>
    <s v="222784, 222785"/>
    <s v="3084542, 3084543"/>
    <x v="54"/>
    <s v="18/10/2024"/>
    <s v="22/10/2024"/>
    <s v="38795600"/>
    <s v="LUISA FERNANDA GOMEZ SIERRA"/>
    <s v=" no se recibió notificación por parte del sistema SAVA indicando la fecha de inicio de los cursos"/>
    <s v="https://sena4-my.sharepoint.com/personal/programadoresfv_sena_edu_co/Documents/Apps/Microsoft%20Forms/2023%20Cambio%20de%20Fecha%20Final%20de%20Fichas/Pregunta/9112%20cambio%20de%20fecha_Zulma%20Milena%20Pati%C3%B1o.pdf"/>
    <m/>
    <x v="0"/>
    <x v="2"/>
    <n v="2"/>
    <s v="Ampliadas hasta el 22 de Octubre"/>
  </r>
  <r>
    <n v="153"/>
    <d v="2024-09-20T15:22:20"/>
    <d v="2024-09-20T15:24:54"/>
    <s v="zpatino@sena.edu.co"/>
    <s v="Zulma Milena Patiño Cárdenas"/>
    <s v="REGIONAL CALDAS - 9112 - CENTRO PARA LA FORMACION CAFETERA"/>
    <s v="222759, 222761"/>
    <s v="3082606, 3082607"/>
    <x v="54"/>
    <s v="18/10/2024"/>
    <s v="25/10/2024"/>
    <s v="10273780"/>
    <s v="OSCAR ARMANDO ECHEVERRI DE LA ROCHE"/>
    <s v="Reuniones con ENI para instructor líder. "/>
    <s v="https://sena4-my.sharepoint.com/personal/programadoresfv_sena_edu_co/Documents/Apps/Microsoft%20Forms/2023%20Cambio%20de%20Fecha%20Final%20de%20Fichas/Pregunta/9112%2020092024_Zulma%20Milena%20Pati%C3%B1o.pdf"/>
    <m/>
    <x v="0"/>
    <x v="2"/>
    <n v="2"/>
    <s v="Ampliadas hasta el 25 de Octubre"/>
  </r>
  <r>
    <n v="154"/>
    <d v="2024-09-26T20:12:03"/>
    <d v="2024-09-26T20:19:53"/>
    <s v="cagonzalezo@sena.edu.co"/>
    <s v="Camilo Jose Gonzalez Ortiz"/>
    <s v="REGIONAL SANTANDER - 9225 - CENTRO INDUSTRIAL DEL DISEÑO Y LA MANUFACTURA"/>
    <s v="221472 - 221476"/>
    <s v="3080213 - 3080692"/>
    <x v="61"/>
    <d v="2024-11-10T00:00:00"/>
    <s v="17/10/2024"/>
    <s v="1100953753"/>
    <s v="OMAR FERNANDO CHAPARRO BAYONA"/>
    <s v="Participación SENASOFT"/>
    <s v="https://sena4-my.sharepoint.com/personal/programadoresfv_sena_edu_co/Documents/Apps/Microsoft%20Forms/2023%20Cambio%20de%20Fecha%20Final%20de%20Fichas/Pregunta/Ampliaci%C3%B3n%20fechas%20fichas%209225%2026092024_Camilo%20Jose%20Gonzalez.pdf"/>
    <m/>
    <x v="0"/>
    <x v="2"/>
    <n v="2"/>
    <s v="Ampliadas hasta el 17 de Octubre"/>
  </r>
  <r>
    <n v="155"/>
    <d v="2024-09-27T17:16:24"/>
    <d v="2024-09-27T17:20:51"/>
    <s v="lpcortesp@sena.edu.co"/>
    <s v="Leda Patricia Cortes Perdomo"/>
    <s v="REGIONAL CALDAS - 9220 - CENTRO DE PROCESOS INDUSTRIALES"/>
    <s v="220894"/>
    <s v="3084763"/>
    <x v="62"/>
    <s v="27/09/2024"/>
    <d v="2024-04-10T00:00:00"/>
    <s v="21856461"/>
    <s v="LINA CECILIA GARCIA GUTIERREZ"/>
    <s v="Inconvenientes con plataforma"/>
    <s v="https://sena4-my.sharepoint.com/personal/programadoresfv_sena_edu_co/Documents/Apps/Microsoft%20Forms/2023%20Cambio%20de%20Fecha%20Final%20de%20Fichas/Pregunta/9220%20Ampliaci%C3%B3n%20de%20fecha%20fin_Leda%20Patricia%20Cortes.pdf"/>
    <m/>
    <x v="0"/>
    <x v="6"/>
    <n v="1"/>
    <s v="Ampliadas hasta el 4 de Octubre"/>
  </r>
  <r>
    <n v="156"/>
    <d v="2024-09-27T17:22:09"/>
    <d v="2024-09-27T17:25:01"/>
    <s v="lpcortesp@sena.edu.co"/>
    <s v="Leda Patricia Cortes Perdomo"/>
    <s v="REGIONAL CALDAS - 9220 - CENTRO DE PROCESOS INDUSTRIALES"/>
    <s v="220886"/>
    <s v="3084762"/>
    <x v="63"/>
    <s v="27/09/2024"/>
    <d v="2024-04-10T00:00:00"/>
    <s v="10241744"/>
    <s v="LUIS ALFREDO ARIAS MORENO"/>
    <s v="Inconvenientes con la plataforma"/>
    <s v="https://sena4-my.sharepoint.com/personal/programadoresfv_sena_edu_co/Documents/Apps/Microsoft%20Forms/2023%20Cambio%20de%20Fecha%20Final%20de%20Fichas/Pregunta/9220%20Ampliaci%C3%B3n%20de%20fecha%20fin_Leda%20Patricia%20Cortes%201.pdf"/>
    <m/>
    <x v="0"/>
    <x v="6"/>
    <n v="1"/>
    <s v="Ampliadas hasta el 4 de Octubre"/>
  </r>
  <r>
    <n v="157"/>
    <d v="2024-10-01T10:14:23"/>
    <d v="2024-10-01T10:21:28"/>
    <s v="lpcortesp@sena.edu.co"/>
    <s v="Leda Patricia Cortes Perdomo"/>
    <s v="REGIONAL CALDAS - 9220 - CENTRO DE PROCESOS INDUSTRIALES"/>
    <s v="220850 - 220855 - 220856"/>
    <s v="3079377 - 3079378 - 3079379"/>
    <x v="64"/>
    <d v="2024-09-10T00:00:00"/>
    <s v="17/10/2024"/>
    <s v="10248388"/>
    <s v="ROBERTO ESTRADA HERRERA"/>
    <s v="Participación en el encuentro deportivo de la institución."/>
    <s v="https://sena4-my.sharepoint.com/personal/programadoresfv_sena_edu_co/Documents/Apps/Microsoft%20Forms/2023%20Cambio%20de%20Fecha%20Final%20de%20Fichas/Pregunta/9220%20Ampliaci%C3%B3n%20de%20fecha%20fin_Leda%20Patricia%20Cortes%202.pdf"/>
    <m/>
    <x v="1"/>
    <x v="3"/>
    <n v="3"/>
    <s v="Espera de cargu de solicitud en SAVA"/>
  </r>
  <r>
    <n v="158"/>
    <d v="2024-11-06T16:25:53"/>
    <d v="2024-11-06T16:34:45"/>
    <s v="eleitonm@sena.edu.co"/>
    <s v="Elias Eduardo Leiton Muñoz"/>
    <s v="REGIONAL BOYACÁ - 9110 - CENTRO DE DESARROLLO AGROPECUARIO Y AGROINDUSTRIAL"/>
    <s v="231550- 231551- 231552"/>
    <s v="3122162- 3122159-3122156"/>
    <x v="65"/>
    <d v="2024-11-12T00:00:00"/>
    <s v="18/12/2024"/>
    <s v="63364088"/>
    <s v="EDY SARMIENTO GUERRERO"/>
    <s v="Por capacitacion instructor de planta"/>
    <s v="https://sena4-my.sharepoint.com/personal/programadoresfv_sena_edu_co/Documents/Apps/Microsoft%20Forms/2023%20Cambio%20de%20Fecha%20Final%20de%20Fichas/Pregunta/AMPLIACION%20FECHA%20FINAL_Elias%20Eduardo%20Leiton.pdf"/>
    <m/>
    <x v="0"/>
    <x v="0"/>
    <n v="3"/>
    <m/>
  </r>
  <r>
    <n v="159"/>
    <d v="2024-11-06T16:34:48"/>
    <d v="2024-11-06T16:39:23"/>
    <s v="eleitonm@sena.edu.co"/>
    <s v="Elias Eduardo Leiton Muñoz"/>
    <s v="REGIONAL BOYACÁ - 9110 - CENTRO DE DESARROLLO AGROPECUARIO Y AGROINDUSTRIAL"/>
    <s v="231547- 231548- 231549"/>
    <s v="3122135- 3122161- 3122158"/>
    <x v="66"/>
    <d v="2024-11-12T00:00:00"/>
    <s v="18/12/2024"/>
    <s v="1065578198"/>
    <s v="ANA CRISTINA CARRILLO ARDILA"/>
    <s v="Por capacitacion del instructor de  planta"/>
    <s v="https://sena4-my.sharepoint.com/personal/programadoresfv_sena_edu_co/Documents/Apps/Microsoft%20Forms/2023%20Cambio%20de%20Fecha%20Final%20de%20Fichas/Pregunta/AMPLIACION%20FECHA%20FINAL_Elias%20Eduardo%20Leiton%201.pdf"/>
    <m/>
    <x v="0"/>
    <x v="0"/>
    <n v="3"/>
    <m/>
  </r>
  <r>
    <n v="160"/>
    <d v="2024-11-12T04:50:19"/>
    <d v="2024-11-12T04:53:20"/>
    <s v="zpatino@sena.edu.co"/>
    <s v="Zulma Milena Patiño Cárdenas"/>
    <s v="REGIONAL CUNDINAMARCA - 9511 - CENTRO DE LA TECNOLOGIA DEL DISEÑO Y LA PRODUCTIVIDAD EMPRESARIAL"/>
    <s v="225274"/>
    <s v="3111864"/>
    <x v="67"/>
    <s v="14/11/2024"/>
    <s v="21/11/2024"/>
    <s v="65708109"/>
    <s v="MARIELA ANDREA TRUJILLO PRADA"/>
    <s v="Por intermitencia en plataformas, ampliar la formación. "/>
    <s v="https://sena4-my.sharepoint.com/personal/programadoresfv_sena_edu_co/Documents/Apps/Microsoft%20Forms/2023%20Cambio%20de%20Fecha%20Final%20de%20Fichas/Pregunta/9511%20cambio%20de%20fecha%20final%2012112024_Zulma%20Milena%20Pati%C3%B1o.pdf"/>
    <m/>
    <x v="0"/>
    <x v="3"/>
    <n v="1"/>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
  <r>
    <x v="0"/>
    <x v="0"/>
    <x v="0"/>
    <x v="0"/>
    <n v="4"/>
  </r>
  <r>
    <x v="0"/>
    <x v="1"/>
    <x v="1"/>
    <x v="0"/>
    <n v="2"/>
  </r>
  <r>
    <x v="0"/>
    <x v="2"/>
    <x v="0"/>
    <x v="0"/>
    <n v="4"/>
  </r>
  <r>
    <x v="0"/>
    <x v="1"/>
    <x v="1"/>
    <x v="0"/>
    <n v="2"/>
  </r>
  <r>
    <x v="0"/>
    <x v="3"/>
    <x v="2"/>
    <x v="0"/>
    <n v="1"/>
  </r>
  <r>
    <x v="0"/>
    <x v="1"/>
    <x v="2"/>
    <x v="0"/>
    <n v="1"/>
  </r>
  <r>
    <x v="0"/>
    <x v="4"/>
    <x v="2"/>
    <x v="0"/>
    <n v="1"/>
  </r>
  <r>
    <x v="0"/>
    <x v="0"/>
    <x v="3"/>
    <x v="0"/>
    <n v="3"/>
  </r>
  <r>
    <x v="0"/>
    <x v="0"/>
    <x v="0"/>
    <x v="0"/>
    <n v="4"/>
  </r>
  <r>
    <x v="0"/>
    <x v="5"/>
    <x v="3"/>
    <x v="0"/>
    <n v="3"/>
  </r>
  <r>
    <x v="0"/>
    <x v="0"/>
    <x v="0"/>
    <x v="0"/>
    <n v="4"/>
  </r>
  <r>
    <x v="0"/>
    <x v="6"/>
    <x v="1"/>
    <x v="0"/>
    <n v="2"/>
  </r>
  <r>
    <x v="0"/>
    <x v="1"/>
    <x v="1"/>
    <x v="0"/>
    <n v="2"/>
  </r>
  <r>
    <x v="0"/>
    <x v="1"/>
    <x v="4"/>
    <x v="1"/>
    <n v="2"/>
  </r>
  <r>
    <x v="0"/>
    <x v="1"/>
    <x v="1"/>
    <x v="0"/>
    <n v="2"/>
  </r>
  <r>
    <x v="0"/>
    <x v="0"/>
    <x v="0"/>
    <x v="0"/>
    <n v="4"/>
  </r>
  <r>
    <x v="0"/>
    <x v="0"/>
    <x v="4"/>
    <x v="2"/>
    <n v="3"/>
  </r>
  <r>
    <x v="0"/>
    <x v="7"/>
    <x v="0"/>
    <x v="0"/>
    <n v="4"/>
  </r>
  <r>
    <x v="0"/>
    <x v="6"/>
    <x v="4"/>
    <x v="2"/>
    <n v="3"/>
  </r>
  <r>
    <x v="0"/>
    <x v="1"/>
    <x v="1"/>
    <x v="0"/>
    <n v="2"/>
  </r>
  <r>
    <x v="1"/>
    <x v="8"/>
    <x v="3"/>
    <x v="0"/>
    <n v="3"/>
  </r>
  <r>
    <x v="1"/>
    <x v="9"/>
    <x v="2"/>
    <x v="0"/>
    <n v="1"/>
  </r>
  <r>
    <x v="1"/>
    <x v="10"/>
    <x v="0"/>
    <x v="0"/>
    <n v="4"/>
  </r>
  <r>
    <x v="1"/>
    <x v="11"/>
    <x v="4"/>
    <x v="3"/>
    <n v="4"/>
  </r>
  <r>
    <x v="1"/>
    <x v="8"/>
    <x v="2"/>
    <x v="0"/>
    <n v="1"/>
  </r>
  <r>
    <x v="1"/>
    <x v="8"/>
    <x v="3"/>
    <x v="0"/>
    <n v="3"/>
  </r>
  <r>
    <x v="1"/>
    <x v="8"/>
    <x v="3"/>
    <x v="0"/>
    <n v="3"/>
  </r>
  <r>
    <x v="1"/>
    <x v="8"/>
    <x v="3"/>
    <x v="0"/>
    <n v="3"/>
  </r>
  <r>
    <x v="1"/>
    <x v="8"/>
    <x v="0"/>
    <x v="0"/>
    <n v="4"/>
  </r>
  <r>
    <x v="1"/>
    <x v="12"/>
    <x v="0"/>
    <x v="0"/>
    <n v="4"/>
  </r>
  <r>
    <x v="1"/>
    <x v="12"/>
    <x v="3"/>
    <x v="0"/>
    <n v="3"/>
  </r>
  <r>
    <x v="1"/>
    <x v="12"/>
    <x v="3"/>
    <x v="0"/>
    <n v="3"/>
  </r>
  <r>
    <x v="1"/>
    <x v="13"/>
    <x v="5"/>
    <x v="0"/>
    <n v="6"/>
  </r>
  <r>
    <x v="1"/>
    <x v="12"/>
    <x v="3"/>
    <x v="0"/>
    <n v="3"/>
  </r>
  <r>
    <x v="2"/>
    <x v="14"/>
    <x v="0"/>
    <x v="0"/>
    <n v="4"/>
  </r>
  <r>
    <x v="2"/>
    <x v="15"/>
    <x v="0"/>
    <x v="0"/>
    <n v="4"/>
  </r>
  <r>
    <x v="2"/>
    <x v="16"/>
    <x v="0"/>
    <x v="0"/>
    <n v="4"/>
  </r>
  <r>
    <x v="2"/>
    <x v="17"/>
    <x v="0"/>
    <x v="1"/>
    <n v="6"/>
  </r>
  <r>
    <x v="2"/>
    <x v="18"/>
    <x v="0"/>
    <x v="0"/>
    <n v="4"/>
  </r>
  <r>
    <x v="2"/>
    <x v="16"/>
    <x v="3"/>
    <x v="0"/>
    <n v="3"/>
  </r>
  <r>
    <x v="2"/>
    <x v="19"/>
    <x v="1"/>
    <x v="0"/>
    <n v="2"/>
  </r>
  <r>
    <x v="2"/>
    <x v="20"/>
    <x v="1"/>
    <x v="0"/>
    <n v="2"/>
  </r>
  <r>
    <x v="2"/>
    <x v="19"/>
    <x v="2"/>
    <x v="0"/>
    <n v="1"/>
  </r>
  <r>
    <x v="2"/>
    <x v="19"/>
    <x v="0"/>
    <x v="0"/>
    <n v="4"/>
  </r>
  <r>
    <x v="2"/>
    <x v="21"/>
    <x v="3"/>
    <x v="0"/>
    <n v="3"/>
  </r>
  <r>
    <x v="2"/>
    <x v="21"/>
    <x v="5"/>
    <x v="4"/>
    <n v="7"/>
  </r>
  <r>
    <x v="2"/>
    <x v="18"/>
    <x v="0"/>
    <x v="0"/>
    <n v="4"/>
  </r>
  <r>
    <x v="2"/>
    <x v="16"/>
    <x v="3"/>
    <x v="0"/>
    <n v="3"/>
  </r>
  <r>
    <x v="2"/>
    <x v="21"/>
    <x v="0"/>
    <x v="0"/>
    <n v="4"/>
  </r>
  <r>
    <x v="3"/>
    <x v="22"/>
    <x v="2"/>
    <x v="0"/>
    <n v="1"/>
  </r>
  <r>
    <x v="3"/>
    <x v="4"/>
    <x v="0"/>
    <x v="0"/>
    <n v="4"/>
  </r>
  <r>
    <x v="3"/>
    <x v="22"/>
    <x v="1"/>
    <x v="0"/>
    <n v="2"/>
  </r>
  <r>
    <x v="3"/>
    <x v="22"/>
    <x v="1"/>
    <x v="0"/>
    <n v="2"/>
  </r>
  <r>
    <x v="3"/>
    <x v="19"/>
    <x v="1"/>
    <x v="0"/>
    <n v="2"/>
  </r>
  <r>
    <x v="3"/>
    <x v="23"/>
    <x v="3"/>
    <x v="0"/>
    <n v="3"/>
  </r>
  <r>
    <x v="3"/>
    <x v="4"/>
    <x v="3"/>
    <x v="0"/>
    <n v="3"/>
  </r>
  <r>
    <x v="3"/>
    <x v="24"/>
    <x v="2"/>
    <x v="0"/>
    <n v="1"/>
  </r>
  <r>
    <x v="4"/>
    <x v="25"/>
    <x v="2"/>
    <x v="0"/>
    <n v="1"/>
  </r>
  <r>
    <x v="4"/>
    <x v="25"/>
    <x v="0"/>
    <x v="0"/>
    <n v="4"/>
  </r>
  <r>
    <x v="4"/>
    <x v="25"/>
    <x v="0"/>
    <x v="0"/>
    <n v="4"/>
  </r>
  <r>
    <x v="4"/>
    <x v="8"/>
    <x v="0"/>
    <x v="0"/>
    <n v="4"/>
  </r>
  <r>
    <x v="4"/>
    <x v="8"/>
    <x v="0"/>
    <x v="0"/>
    <n v="4"/>
  </r>
  <r>
    <x v="4"/>
    <x v="26"/>
    <x v="6"/>
    <x v="0"/>
    <n v="8"/>
  </r>
  <r>
    <x v="4"/>
    <x v="27"/>
    <x v="0"/>
    <x v="0"/>
    <n v="4"/>
  </r>
  <r>
    <x v="4"/>
    <x v="25"/>
    <x v="3"/>
    <x v="0"/>
    <n v="3"/>
  </r>
  <r>
    <x v="4"/>
    <x v="27"/>
    <x v="0"/>
    <x v="0"/>
    <n v="4"/>
  </r>
  <r>
    <x v="5"/>
    <x v="6"/>
    <x v="3"/>
    <x v="0"/>
    <n v="3"/>
  </r>
  <r>
    <x v="6"/>
    <x v="22"/>
    <x v="2"/>
    <x v="0"/>
    <n v="1"/>
  </r>
  <r>
    <x v="6"/>
    <x v="22"/>
    <x v="2"/>
    <x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68A8FBF-091D-42ED-86D0-E912C65E3FE3}"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81" firstHeaderRow="1" firstDataRow="2" firstDataCol="1"/>
  <pivotFields count="20">
    <pivotField showAll="0"/>
    <pivotField numFmtId="164" showAll="0"/>
    <pivotField numFmtId="164" showAll="0"/>
    <pivotField showAll="0"/>
    <pivotField showAll="0"/>
    <pivotField showAll="0"/>
    <pivotField showAll="0"/>
    <pivotField showAll="0"/>
    <pivotField axis="axisRow" showAll="0">
      <items count="69">
        <item x="11"/>
        <item x="18"/>
        <item x="24"/>
        <item x="50"/>
        <item x="17"/>
        <item x="0"/>
        <item x="26"/>
        <item x="6"/>
        <item x="51"/>
        <item x="3"/>
        <item x="49"/>
        <item x="67"/>
        <item x="15"/>
        <item x="54"/>
        <item x="55"/>
        <item x="16"/>
        <item x="63"/>
        <item x="62"/>
        <item x="32"/>
        <item x="14"/>
        <item x="59"/>
        <item x="45"/>
        <item x="41"/>
        <item x="46"/>
        <item x="21"/>
        <item x="31"/>
        <item x="5"/>
        <item x="1"/>
        <item x="7"/>
        <item x="29"/>
        <item x="43"/>
        <item x="61"/>
        <item x="12"/>
        <item x="4"/>
        <item x="25"/>
        <item x="35"/>
        <item x="58"/>
        <item x="42"/>
        <item x="47"/>
        <item x="10"/>
        <item x="13"/>
        <item x="34"/>
        <item x="33"/>
        <item x="37"/>
        <item x="38"/>
        <item x="27"/>
        <item x="8"/>
        <item x="19"/>
        <item x="36"/>
        <item x="22"/>
        <item x="64"/>
        <item x="44"/>
        <item x="52"/>
        <item x="57"/>
        <item x="66"/>
        <item x="30"/>
        <item x="23"/>
        <item x="39"/>
        <item x="40"/>
        <item x="48"/>
        <item x="60"/>
        <item x="9"/>
        <item x="53"/>
        <item x="20"/>
        <item x="56"/>
        <item x="65"/>
        <item x="2"/>
        <item x="28"/>
        <item t="default"/>
      </items>
    </pivotField>
    <pivotField showAll="0"/>
    <pivotField showAll="0"/>
    <pivotField showAll="0"/>
    <pivotField showAll="0"/>
    <pivotField showAll="0"/>
    <pivotField showAll="0"/>
    <pivotField showAll="0"/>
    <pivotField axis="axisCol" showAll="0">
      <items count="3">
        <item x="0"/>
        <item x="1"/>
        <item t="default"/>
      </items>
    </pivotField>
    <pivotField axis="axisRow" showAll="0">
      <items count="8">
        <item x="3"/>
        <item x="0"/>
        <item x="2"/>
        <item x="1"/>
        <item x="5"/>
        <item x="4"/>
        <item x="6"/>
        <item t="default"/>
      </items>
    </pivotField>
    <pivotField dataField="1" showAll="0"/>
    <pivotField showAll="0"/>
  </pivotFields>
  <rowFields count="2">
    <field x="17"/>
    <field x="8"/>
  </rowFields>
  <rowItems count="77">
    <i>
      <x/>
    </i>
    <i r="1">
      <x v="1"/>
    </i>
    <i r="1">
      <x v="2"/>
    </i>
    <i r="1">
      <x v="4"/>
    </i>
    <i r="1">
      <x v="6"/>
    </i>
    <i r="1">
      <x v="9"/>
    </i>
    <i r="1">
      <x v="11"/>
    </i>
    <i r="1">
      <x v="14"/>
    </i>
    <i r="1">
      <x v="20"/>
    </i>
    <i r="1">
      <x v="21"/>
    </i>
    <i r="1">
      <x v="29"/>
    </i>
    <i r="1">
      <x v="30"/>
    </i>
    <i r="1">
      <x v="32"/>
    </i>
    <i r="1">
      <x v="34"/>
    </i>
    <i r="1">
      <x v="38"/>
    </i>
    <i r="1">
      <x v="46"/>
    </i>
    <i r="1">
      <x v="47"/>
    </i>
    <i r="1">
      <x v="50"/>
    </i>
    <i r="1">
      <x v="51"/>
    </i>
    <i r="1">
      <x v="62"/>
    </i>
    <i r="1">
      <x v="67"/>
    </i>
    <i>
      <x v="1"/>
    </i>
    <i r="1">
      <x v="5"/>
    </i>
    <i r="1">
      <x v="12"/>
    </i>
    <i r="1">
      <x v="26"/>
    </i>
    <i r="1">
      <x v="36"/>
    </i>
    <i r="1">
      <x v="39"/>
    </i>
    <i r="1">
      <x v="41"/>
    </i>
    <i r="1">
      <x v="42"/>
    </i>
    <i r="1">
      <x v="43"/>
    </i>
    <i r="1">
      <x v="44"/>
    </i>
    <i r="1">
      <x v="52"/>
    </i>
    <i r="1">
      <x v="53"/>
    </i>
    <i r="1">
      <x v="54"/>
    </i>
    <i r="1">
      <x v="61"/>
    </i>
    <i r="1">
      <x v="65"/>
    </i>
    <i>
      <x v="2"/>
    </i>
    <i r="1">
      <x v="3"/>
    </i>
    <i r="1">
      <x v="8"/>
    </i>
    <i r="1">
      <x v="10"/>
    </i>
    <i r="1">
      <x v="13"/>
    </i>
    <i r="1">
      <x v="24"/>
    </i>
    <i r="1">
      <x v="25"/>
    </i>
    <i r="1">
      <x v="28"/>
    </i>
    <i r="1">
      <x v="31"/>
    </i>
    <i r="1">
      <x v="35"/>
    </i>
    <i r="1">
      <x v="37"/>
    </i>
    <i r="1">
      <x v="57"/>
    </i>
    <i r="1">
      <x v="58"/>
    </i>
    <i r="1">
      <x v="59"/>
    </i>
    <i r="1">
      <x v="63"/>
    </i>
    <i r="1">
      <x v="66"/>
    </i>
    <i>
      <x v="3"/>
    </i>
    <i r="1">
      <x/>
    </i>
    <i r="1">
      <x v="7"/>
    </i>
    <i r="1">
      <x v="18"/>
    </i>
    <i r="1">
      <x v="19"/>
    </i>
    <i r="1">
      <x v="27"/>
    </i>
    <i r="1">
      <x v="45"/>
    </i>
    <i r="1">
      <x v="49"/>
    </i>
    <i r="1">
      <x v="56"/>
    </i>
    <i>
      <x v="4"/>
    </i>
    <i r="1">
      <x v="15"/>
    </i>
    <i r="1">
      <x v="22"/>
    </i>
    <i r="1">
      <x v="23"/>
    </i>
    <i r="1">
      <x v="39"/>
    </i>
    <i r="1">
      <x v="40"/>
    </i>
    <i r="1">
      <x v="48"/>
    </i>
    <i r="1">
      <x v="55"/>
    </i>
    <i r="1">
      <x v="60"/>
    </i>
    <i r="1">
      <x v="64"/>
    </i>
    <i>
      <x v="5"/>
    </i>
    <i r="1">
      <x v="33"/>
    </i>
    <i>
      <x v="6"/>
    </i>
    <i r="1">
      <x v="16"/>
    </i>
    <i r="1">
      <x v="17"/>
    </i>
    <i t="grand">
      <x/>
    </i>
  </rowItems>
  <colFields count="1">
    <field x="16"/>
  </colFields>
  <colItems count="3">
    <i>
      <x/>
    </i>
    <i>
      <x v="1"/>
    </i>
    <i t="grand">
      <x/>
    </i>
  </colItems>
  <dataFields count="1">
    <dataField name="Suma de No Fichas Atendidas" fld="18"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14337A6-4A04-46F9-BCA9-EDEA0C254D1A}" name="TablaDinámica4"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M35" firstHeaderRow="1" firstDataRow="4" firstDataCol="1"/>
  <pivotFields count="5">
    <pivotField showAll="0"/>
    <pivotField axis="axisRow" showAll="0">
      <items count="31">
        <item x="2"/>
        <item x="14"/>
        <item x="27"/>
        <item x="18"/>
        <item m="1" x="29"/>
        <item x="10"/>
        <item x="1"/>
        <item x="19"/>
        <item x="23"/>
        <item x="17"/>
        <item x="15"/>
        <item x="13"/>
        <item x="7"/>
        <item x="0"/>
        <item x="3"/>
        <item x="8"/>
        <item x="12"/>
        <item x="5"/>
        <item x="25"/>
        <item x="26"/>
        <item x="21"/>
        <item x="16"/>
        <item x="24"/>
        <item x="20"/>
        <item x="11"/>
        <item x="4"/>
        <item x="22"/>
        <item x="6"/>
        <item x="9"/>
        <item m="1" x="28"/>
        <item t="default"/>
      </items>
    </pivotField>
    <pivotField axis="axisCol" dataField="1" showAll="0">
      <items count="14">
        <item x="2"/>
        <item x="1"/>
        <item x="3"/>
        <item x="0"/>
        <item x="5"/>
        <item x="6"/>
        <item m="1" x="11"/>
        <item m="1" x="12"/>
        <item m="1" x="9"/>
        <item m="1" x="8"/>
        <item m="1" x="10"/>
        <item m="1" x="7"/>
        <item x="4"/>
        <item t="default"/>
      </items>
    </pivotField>
    <pivotField axis="axisCol" dataField="1" showAll="0">
      <items count="8">
        <item x="4"/>
        <item x="1"/>
        <item x="2"/>
        <item x="3"/>
        <item m="1" x="6"/>
        <item m="1" x="5"/>
        <item x="0"/>
        <item t="default"/>
      </items>
    </pivotField>
    <pivotField showAll="0"/>
  </pivotFields>
  <rowFields count="1">
    <field x="1"/>
  </rowFields>
  <rowItems count="29">
    <i>
      <x/>
    </i>
    <i>
      <x v="1"/>
    </i>
    <i>
      <x v="2"/>
    </i>
    <i>
      <x v="3"/>
    </i>
    <i>
      <x v="5"/>
    </i>
    <i>
      <x v="6"/>
    </i>
    <i>
      <x v="7"/>
    </i>
    <i>
      <x v="8"/>
    </i>
    <i>
      <x v="9"/>
    </i>
    <i>
      <x v="10"/>
    </i>
    <i>
      <x v="11"/>
    </i>
    <i>
      <x v="12"/>
    </i>
    <i>
      <x v="13"/>
    </i>
    <i>
      <x v="14"/>
    </i>
    <i>
      <x v="15"/>
    </i>
    <i>
      <x v="16"/>
    </i>
    <i>
      <x v="17"/>
    </i>
    <i>
      <x v="18"/>
    </i>
    <i>
      <x v="19"/>
    </i>
    <i>
      <x v="20"/>
    </i>
    <i>
      <x v="21"/>
    </i>
    <i>
      <x v="22"/>
    </i>
    <i>
      <x v="23"/>
    </i>
    <i>
      <x v="24"/>
    </i>
    <i>
      <x v="25"/>
    </i>
    <i>
      <x v="26"/>
    </i>
    <i>
      <x v="27"/>
    </i>
    <i>
      <x v="28"/>
    </i>
    <i t="grand">
      <x/>
    </i>
  </rowItems>
  <colFields count="3">
    <field x="2"/>
    <field x="3"/>
    <field x="-2"/>
  </colFields>
  <colItems count="38">
    <i>
      <x/>
      <x v="6"/>
      <x/>
    </i>
    <i r="2" i="1">
      <x v="1"/>
    </i>
    <i t="default">
      <x/>
    </i>
    <i t="default" i="1">
      <x/>
    </i>
    <i>
      <x v="1"/>
      <x v="6"/>
      <x/>
    </i>
    <i r="2" i="1">
      <x v="1"/>
    </i>
    <i t="default">
      <x v="1"/>
    </i>
    <i t="default" i="1">
      <x v="1"/>
    </i>
    <i>
      <x v="2"/>
      <x v="6"/>
      <x/>
    </i>
    <i r="2" i="1">
      <x v="1"/>
    </i>
    <i t="default">
      <x v="2"/>
    </i>
    <i t="default" i="1">
      <x v="2"/>
    </i>
    <i>
      <x v="3"/>
      <x v="1"/>
      <x/>
    </i>
    <i r="2" i="1">
      <x v="1"/>
    </i>
    <i r="1">
      <x v="6"/>
      <x/>
    </i>
    <i r="2" i="1">
      <x v="1"/>
    </i>
    <i t="default">
      <x v="3"/>
    </i>
    <i t="default" i="1">
      <x v="3"/>
    </i>
    <i>
      <x v="4"/>
      <x/>
      <x/>
    </i>
    <i r="2" i="1">
      <x v="1"/>
    </i>
    <i r="1">
      <x v="6"/>
      <x/>
    </i>
    <i r="2" i="1">
      <x v="1"/>
    </i>
    <i t="default">
      <x v="4"/>
    </i>
    <i t="default" i="1">
      <x v="4"/>
    </i>
    <i>
      <x v="5"/>
      <x v="6"/>
      <x/>
    </i>
    <i r="2" i="1">
      <x v="1"/>
    </i>
    <i t="default">
      <x v="5"/>
    </i>
    <i t="default" i="1">
      <x v="5"/>
    </i>
    <i>
      <x v="12"/>
      <x v="1"/>
      <x/>
    </i>
    <i r="2" i="1">
      <x v="1"/>
    </i>
    <i r="1">
      <x v="2"/>
      <x/>
    </i>
    <i r="2" i="1">
      <x v="1"/>
    </i>
    <i r="1">
      <x v="3"/>
      <x/>
    </i>
    <i r="2" i="1">
      <x v="1"/>
    </i>
    <i t="default">
      <x v="12"/>
    </i>
    <i t="default" i="1">
      <x v="12"/>
    </i>
    <i t="grand">
      <x/>
    </i>
    <i t="grand" i="1">
      <x/>
    </i>
  </colItems>
  <dataFields count="2">
    <dataField name="Suma de Exitoso" fld="2" baseField="0" baseItem="0"/>
    <dataField name="Suma de No Exitoso"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B6F6F6A-18D9-4537-8556-79320DB1BC60}" name="TablaDinámica5"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44" firstHeaderRow="0" firstDataRow="1" firstDataCol="1"/>
  <pivotFields count="5">
    <pivotField axis="axisRow" showAll="0">
      <items count="9">
        <item x="0"/>
        <item x="1"/>
        <item x="2"/>
        <item x="3"/>
        <item x="4"/>
        <item x="5"/>
        <item x="6"/>
        <item m="1" x="7"/>
        <item t="default"/>
      </items>
    </pivotField>
    <pivotField axis="axisRow" showAll="0">
      <items count="31">
        <item x="2"/>
        <item x="14"/>
        <item x="27"/>
        <item x="18"/>
        <item m="1" x="29"/>
        <item x="10"/>
        <item x="1"/>
        <item x="19"/>
        <item x="23"/>
        <item x="17"/>
        <item x="15"/>
        <item x="13"/>
        <item x="7"/>
        <item x="0"/>
        <item x="3"/>
        <item x="8"/>
        <item x="12"/>
        <item x="5"/>
        <item x="25"/>
        <item x="26"/>
        <item x="21"/>
        <item x="16"/>
        <item x="24"/>
        <item x="20"/>
        <item x="11"/>
        <item x="4"/>
        <item x="22"/>
        <item x="6"/>
        <item x="9"/>
        <item m="1" x="28"/>
        <item t="default"/>
      </items>
    </pivotField>
    <pivotField dataField="1" showAll="0"/>
    <pivotField dataField="1" showAll="0"/>
    <pivotField dataField="1" showAll="0"/>
  </pivotFields>
  <rowFields count="2">
    <field x="0"/>
    <field x="1"/>
  </rowFields>
  <rowItems count="41">
    <i>
      <x/>
    </i>
    <i r="1">
      <x/>
    </i>
    <i r="1">
      <x v="6"/>
    </i>
    <i r="1">
      <x v="12"/>
    </i>
    <i r="1">
      <x v="13"/>
    </i>
    <i r="1">
      <x v="14"/>
    </i>
    <i r="1">
      <x v="17"/>
    </i>
    <i r="1">
      <x v="25"/>
    </i>
    <i r="1">
      <x v="27"/>
    </i>
    <i>
      <x v="1"/>
    </i>
    <i r="1">
      <x v="5"/>
    </i>
    <i r="1">
      <x v="11"/>
    </i>
    <i r="1">
      <x v="15"/>
    </i>
    <i r="1">
      <x v="16"/>
    </i>
    <i r="1">
      <x v="24"/>
    </i>
    <i r="1">
      <x v="28"/>
    </i>
    <i>
      <x v="2"/>
    </i>
    <i r="1">
      <x v="1"/>
    </i>
    <i r="1">
      <x v="3"/>
    </i>
    <i r="1">
      <x v="7"/>
    </i>
    <i r="1">
      <x v="9"/>
    </i>
    <i r="1">
      <x v="10"/>
    </i>
    <i r="1">
      <x v="20"/>
    </i>
    <i r="1">
      <x v="21"/>
    </i>
    <i r="1">
      <x v="23"/>
    </i>
    <i>
      <x v="3"/>
    </i>
    <i r="1">
      <x v="7"/>
    </i>
    <i r="1">
      <x v="8"/>
    </i>
    <i r="1">
      <x v="22"/>
    </i>
    <i r="1">
      <x v="25"/>
    </i>
    <i r="1">
      <x v="26"/>
    </i>
    <i>
      <x v="4"/>
    </i>
    <i r="1">
      <x v="2"/>
    </i>
    <i r="1">
      <x v="15"/>
    </i>
    <i r="1">
      <x v="18"/>
    </i>
    <i r="1">
      <x v="19"/>
    </i>
    <i>
      <x v="5"/>
    </i>
    <i r="1">
      <x v="27"/>
    </i>
    <i>
      <x v="6"/>
    </i>
    <i r="1">
      <x v="26"/>
    </i>
    <i t="grand">
      <x/>
    </i>
  </rowItems>
  <colFields count="1">
    <field x="-2"/>
  </colFields>
  <colItems count="3">
    <i>
      <x/>
    </i>
    <i i="1">
      <x v="1"/>
    </i>
    <i i="2">
      <x v="2"/>
    </i>
  </colItems>
  <dataFields count="3">
    <dataField name="Suma de Exitoso" fld="2" baseField="0" baseItem="0"/>
    <dataField name="Suma de No Exitoso" fld="3" baseField="0" baseItem="0"/>
    <dataField name="Suma de Total general"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T82" totalsRowShown="0" dataDxfId="20">
  <autoFilter ref="A1:T82" xr:uid="{00000000-0009-0000-0100-000001000000}"/>
  <tableColumns count="20">
    <tableColumn id="1" xr3:uid="{00000000-0010-0000-0000-000001000000}" name="ID" dataDxfId="19"/>
    <tableColumn id="2" xr3:uid="{00000000-0010-0000-0000-000002000000}" name="Hora de inicio" dataDxfId="18"/>
    <tableColumn id="3" xr3:uid="{00000000-0010-0000-0000-000003000000}" name="Hora de finalización" dataDxfId="17"/>
    <tableColumn id="4" xr3:uid="{00000000-0010-0000-0000-000004000000}" name="Correo electrónico" dataDxfId="16"/>
    <tableColumn id="5" xr3:uid="{00000000-0010-0000-0000-000005000000}" name="Nombre" dataDxfId="15"/>
    <tableColumn id="6" xr3:uid="{00000000-0010-0000-0000-000006000000}" name="Regional / Centro" dataDxfId="14"/>
    <tableColumn id="7" xr3:uid="{00000000-0010-0000-0000-000007000000}" name="ID Solicitud en SAVA" dataDxfId="13"/>
    <tableColumn id="8" xr3:uid="{00000000-0010-0000-0000-000008000000}" name="No. Ficha en SOFIA" dataDxfId="12"/>
    <tableColumn id="9" xr3:uid="{00000000-0010-0000-0000-000009000000}" name="Nombre del Programa" dataDxfId="11"/>
    <tableColumn id="10" xr3:uid="{00000000-0010-0000-0000-00000A000000}" name="Fecha Final Programada en SOFIA" dataDxfId="10"/>
    <tableColumn id="11" xr3:uid="{00000000-0010-0000-0000-00000B000000}" name="Fecha Final Solicitada" dataDxfId="9"/>
    <tableColumn id="12" xr3:uid="{00000000-0010-0000-0000-00000C000000}" name="No. Documento del Instructor" dataDxfId="8"/>
    <tableColumn id="13" xr3:uid="{00000000-0010-0000-0000-00000D000000}" name="Nombre del Instructor" dataDxfId="7"/>
    <tableColumn id="14" xr3:uid="{00000000-0010-0000-0000-00000E000000}" name="Justificación del Cambio" dataDxfId="6"/>
    <tableColumn id="15" xr3:uid="{00000000-0010-0000-0000-00000F000000}" name="Evidencia Correo Coordinador (Archivo en PDF)" dataDxfId="5"/>
    <tableColumn id="16" xr3:uid="{3C7833AC-3D51-46BA-9935-953B6D83654B}" name="APROBADO WILMER" dataDxfId="4"/>
    <tableColumn id="17" xr3:uid="{FB236B3A-7F7A-4C9C-8D29-D3F304FF9A15}" name="ESTADO" dataDxfId="3"/>
    <tableColumn id="18" xr3:uid="{06981ACC-07B7-4D12-81EF-04EC324DC1C0}" name="PROGRAMADOR ATIENDE" dataDxfId="2"/>
    <tableColumn id="19" xr3:uid="{CC1E94B9-4ACC-486A-9C79-A07BA812ECD1}" name="No Fichas Atendidas" dataDxfId="1"/>
    <tableColumn id="20" xr3:uid="{6762FF93-E7D3-477B-9B9F-48FC1EB8E1DC}" name="OBSERVACION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8" Type="http://schemas.openxmlformats.org/officeDocument/2006/relationships/hyperlink" Target="https://sena4-my.sharepoint.com/personal/programadoresfv_sena_edu_co/Documents/Apps/Microsoft%20Forms/2023%20Cambio%20de%20Fecha%20Final%20de%20Fichas/Pregunta/CF%209508%20Ampliaci%C3%B3n%20de%20fechas%20Instructor%20Ferna_Leda%20Patricia%20Cortes.pdf" TargetMode="External"/><Relationship Id="rId13" Type="http://schemas.openxmlformats.org/officeDocument/2006/relationships/hyperlink" Target="https://sena4-my.sharepoint.com/personal/programadoresfv_sena_edu_co/Documents/Apps/Microsoft%20Forms/2023%20Cambio%20de%20Fecha%20Final%20de%20Fichas/Pregunta/Solicitud%20ampliacion%20fecha%209301_Sandra%20Yaneth%20Urquij.pdf" TargetMode="External"/><Relationship Id="rId3" Type="http://schemas.openxmlformats.org/officeDocument/2006/relationships/hyperlink" Target="https://sena4-my.sharepoint.com/personal/programadoresfv_sena_edu_co/Documents/Apps/Microsoft%20Forms/2023%20Cambio%20de%20Fecha%20Final%20de%20Fichas/Pregunta/Ampliacion%20de%20fecha%20final%20de%20RODRIGO%20BOCANEGR_Elias%20Eduardo%20Leiton.pdf" TargetMode="External"/><Relationship Id="rId7" Type="http://schemas.openxmlformats.org/officeDocument/2006/relationships/hyperlink" Target="https://sena4-my.sharepoint.com/personal/programadoresfv_sena_edu_co/Documents/Apps/Microsoft%20Forms/2023%20Cambio%20de%20Fecha%20Final%20de%20Fichas/Pregunta/Autorizaci%C3%B3n%20cambio%20fechas%20fichas%2008052024_Camilo%20Jose%20Gonzalez.pdf" TargetMode="External"/><Relationship Id="rId12" Type="http://schemas.openxmlformats.org/officeDocument/2006/relationships/hyperlink" Target="https://sena4-my.sharepoint.com/personal/programadoresfv_sena_edu_co/Documents/Apps/Microsoft%20Forms/2023%20Cambio%20de%20Fecha%20Final%20de%20Fichas/Pregunta/9226-Solicitud%20Ampliaci%C3%B3n%20Fecha%20Final%20Fichas_Carlos%20Andres%20Carden.pdf" TargetMode="External"/><Relationship Id="rId17" Type="http://schemas.openxmlformats.org/officeDocument/2006/relationships/table" Target="../tables/table1.xml"/><Relationship Id="rId2" Type="http://schemas.openxmlformats.org/officeDocument/2006/relationships/hyperlink" Target="https://sena4-my.sharepoint.com/personal/programadoresfv_sena_edu_co/Documents/Apps/Microsoft%20Forms/2023%20Cambio%20de%20Fecha%20Final%20de%20Fichas/Pregunta/CAMBIO%20FECHA%20FINAL%20DE%20ANDREA%20YAMILE%20GAITAN%20ME_Elias%20Eduardo%20Leiton.pdf" TargetMode="External"/><Relationship Id="rId16" Type="http://schemas.openxmlformats.org/officeDocument/2006/relationships/printerSettings" Target="../printerSettings/printerSettings1.bin"/><Relationship Id="rId1" Type="http://schemas.openxmlformats.org/officeDocument/2006/relationships/hyperlink" Target="https://sena4-my.sharepoint.com/personal/programadoresfv_sena_edu_co/Documents/Apps/Microsoft%20Forms/2023%20Cambio%20de%20Fecha%20Final%20de%20Fichas/Pregunta/CF%209220%20-%20SANDRA%20MILENA%20TRUJILLO%20ORTIZ_Leda%20Patricia%20Cortes.pdf" TargetMode="External"/><Relationship Id="rId6" Type="http://schemas.openxmlformats.org/officeDocument/2006/relationships/hyperlink" Target="https://sena4-my.sharepoint.com/personal/programadoresfv_sena_edu_co/Documents/Apps/Microsoft%20Forms/2023%20Cambio%20de%20Fecha%20Final%20de%20Fichas/Pregunta/AMPLIACION%20DE%20FECHA%20FINAL%20KAROL%20JULIETH_Elias%20Eduardo%20Leiton.pdf" TargetMode="External"/><Relationship Id="rId11" Type="http://schemas.openxmlformats.org/officeDocument/2006/relationships/hyperlink" Target="https://sena4-my.sharepoint.com/personal/programadoresfv_sena_edu_co/Documents/Apps/Microsoft%20Forms/2023%20Cambio%20de%20Fecha%20Final%20de%20Fichas/Pregunta/9213%20Ampliaci%C3%B3n%20fechas_Sandra%20Yaneth%20Urquij.pdf" TargetMode="External"/><Relationship Id="rId5" Type="http://schemas.openxmlformats.org/officeDocument/2006/relationships/hyperlink" Target="https://sena4-my.sharepoint.com/personal/programadoresfv_sena_edu_co/Documents/Apps/Microsoft%20Forms/2023%20Cambio%20de%20Fecha%20Final%20de%20Fichas/Pregunta/AMPLIACION%20FECHAS%209121%20MARIO%20ANGEE_Johana%20Giraldo%20Arica.pdf" TargetMode="External"/><Relationship Id="rId15" Type="http://schemas.openxmlformats.org/officeDocument/2006/relationships/hyperlink" Target="https://sena4-my.sharepoint.com/personal/programadoresfv_sena_edu_co/Documents/Apps/Microsoft%20Forms/2023%20Cambio%20de%20Fecha%20Final%20de%20Fichas/Pregunta/9220%20Ampliaci%C3%B3n%20de%20fecha%20fin_Leda%20Patricia%20Cortes%201.pdf" TargetMode="External"/><Relationship Id="rId10" Type="http://schemas.openxmlformats.org/officeDocument/2006/relationships/hyperlink" Target="https://sena4-my.sharepoint.com/personal/programadoresfv_sena_edu_co/Documents/Apps/Microsoft%20Forms/2023%20Cambio%20de%20Fecha%20Final%20de%20Fichas/Pregunta/9528%20Amplicaci%C3%B3n%20de%20fecha%20final_Leda%20Patricia%20Cortes.pdf" TargetMode="External"/><Relationship Id="rId4" Type="http://schemas.openxmlformats.org/officeDocument/2006/relationships/hyperlink" Target="https://sena4-my.sharepoint.com/personal/programadoresfv_sena_edu_co/Documents/Apps/Microsoft%20Forms/2023%20Cambio%20de%20Fecha%20Final%20de%20Fichas/Pregunta/Ampliacion%20de%20fecha%20final%20de%20CLAUDIA%20LILIANA_Elias%20Eduardo%20Leiton.pdf" TargetMode="External"/><Relationship Id="rId9" Type="http://schemas.openxmlformats.org/officeDocument/2006/relationships/hyperlink" Target="https://sena4-my.sharepoint.com/personal/programadoresfv_sena_edu_co/Documents/Apps/Microsoft%20Forms/2023%20Cambio%20de%20Fecha%20Final%20de%20Fichas/Pregunta/CF%209508%20Ampliaci%C3%B3n%20de%20fechas%20Instructor%20Ferna_Leda%20Patricia%20Cortes%201.pdf" TargetMode="External"/><Relationship Id="rId14" Type="http://schemas.openxmlformats.org/officeDocument/2006/relationships/hyperlink" Target="https://sena4-my.sharepoint.com/personal/programadoresfv_sena_edu_co/Documents/Apps/Microsoft%20Forms/2023%20Cambio%20de%20Fecha%20Final%20de%20Fichas/Pregunta/Correo_Cambio_fecha_final_Maria%20del%20Pilar%20Ram_Humberto%20Arias%20D%C3%ADaz.pdf"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7F13-A942-4D7D-9552-68A50B4907BB}">
  <dimension ref="A3:D81"/>
  <sheetViews>
    <sheetView topLeftCell="B62" workbookViewId="0">
      <selection activeCell="A15" sqref="A6:A25 A27:A40 A42:A56 A58:A65 A67:A75 A77 A79:A80"/>
    </sheetView>
  </sheetViews>
  <sheetFormatPr baseColWidth="10" defaultRowHeight="15" x14ac:dyDescent="0.25"/>
  <cols>
    <col min="1" max="1" width="255.7109375" bestFit="1" customWidth="1"/>
    <col min="2" max="2" width="22.42578125" bestFit="1" customWidth="1"/>
    <col min="3" max="3" width="10.42578125" bestFit="1" customWidth="1"/>
    <col min="4" max="4" width="12.5703125" bestFit="1" customWidth="1"/>
  </cols>
  <sheetData>
    <row r="3" spans="1:4" x14ac:dyDescent="0.25">
      <c r="A3" s="27" t="s">
        <v>725</v>
      </c>
      <c r="B3" s="27" t="s">
        <v>724</v>
      </c>
    </row>
    <row r="4" spans="1:4" x14ac:dyDescent="0.25">
      <c r="A4" s="27" t="s">
        <v>722</v>
      </c>
      <c r="B4" t="s">
        <v>31</v>
      </c>
      <c r="C4" t="s">
        <v>507</v>
      </c>
      <c r="D4" t="s">
        <v>723</v>
      </c>
    </row>
    <row r="5" spans="1:4" x14ac:dyDescent="0.25">
      <c r="A5" s="28" t="s">
        <v>73</v>
      </c>
      <c r="B5">
        <v>45</v>
      </c>
      <c r="C5">
        <v>8</v>
      </c>
      <c r="D5">
        <v>53</v>
      </c>
    </row>
    <row r="6" spans="1:4" x14ac:dyDescent="0.25">
      <c r="A6" s="30" t="s">
        <v>228</v>
      </c>
      <c r="B6">
        <v>4</v>
      </c>
      <c r="D6">
        <v>4</v>
      </c>
    </row>
    <row r="7" spans="1:4" x14ac:dyDescent="0.25">
      <c r="A7" s="30" t="s">
        <v>283</v>
      </c>
      <c r="B7">
        <v>2</v>
      </c>
      <c r="D7">
        <v>2</v>
      </c>
    </row>
    <row r="8" spans="1:4" x14ac:dyDescent="0.25">
      <c r="A8" s="30" t="s">
        <v>220</v>
      </c>
      <c r="B8">
        <v>4</v>
      </c>
      <c r="D8">
        <v>4</v>
      </c>
    </row>
    <row r="9" spans="1:4" x14ac:dyDescent="0.25">
      <c r="A9" s="30" t="s">
        <v>299</v>
      </c>
      <c r="B9">
        <v>2</v>
      </c>
      <c r="D9">
        <v>2</v>
      </c>
    </row>
    <row r="10" spans="1:4" x14ac:dyDescent="0.25">
      <c r="A10" s="30" t="s">
        <v>67</v>
      </c>
      <c r="B10">
        <v>1</v>
      </c>
      <c r="D10">
        <v>1</v>
      </c>
    </row>
    <row r="11" spans="1:4" x14ac:dyDescent="0.25">
      <c r="A11" s="30" t="s">
        <v>711</v>
      </c>
      <c r="B11">
        <v>1</v>
      </c>
      <c r="D11">
        <v>1</v>
      </c>
    </row>
    <row r="12" spans="1:4" x14ac:dyDescent="0.25">
      <c r="A12" s="30" t="s">
        <v>591</v>
      </c>
      <c r="B12">
        <v>1</v>
      </c>
      <c r="D12">
        <v>1</v>
      </c>
    </row>
    <row r="13" spans="1:4" x14ac:dyDescent="0.25">
      <c r="A13" s="30" t="s">
        <v>625</v>
      </c>
      <c r="B13">
        <v>3</v>
      </c>
      <c r="D13">
        <v>3</v>
      </c>
    </row>
    <row r="14" spans="1:4" x14ac:dyDescent="0.25">
      <c r="A14" s="30" t="s">
        <v>486</v>
      </c>
      <c r="B14">
        <v>4</v>
      </c>
      <c r="D14">
        <v>4</v>
      </c>
    </row>
    <row r="15" spans="1:4" x14ac:dyDescent="0.25">
      <c r="A15" s="30" t="s">
        <v>325</v>
      </c>
      <c r="B15">
        <v>3</v>
      </c>
      <c r="D15">
        <v>3</v>
      </c>
    </row>
    <row r="16" spans="1:4" x14ac:dyDescent="0.25">
      <c r="A16" s="30" t="s">
        <v>469</v>
      </c>
      <c r="B16">
        <v>4</v>
      </c>
      <c r="D16">
        <v>4</v>
      </c>
    </row>
    <row r="17" spans="1:4" x14ac:dyDescent="0.25">
      <c r="A17" s="30" t="s">
        <v>163</v>
      </c>
      <c r="B17">
        <v>2</v>
      </c>
      <c r="D17">
        <v>2</v>
      </c>
    </row>
    <row r="18" spans="1:4" x14ac:dyDescent="0.25">
      <c r="A18" s="30" t="s">
        <v>292</v>
      </c>
      <c r="B18">
        <v>2</v>
      </c>
      <c r="D18">
        <v>2</v>
      </c>
    </row>
    <row r="19" spans="1:4" x14ac:dyDescent="0.25">
      <c r="A19" s="30" t="s">
        <v>504</v>
      </c>
      <c r="C19">
        <v>2</v>
      </c>
      <c r="D19">
        <v>2</v>
      </c>
    </row>
    <row r="20" spans="1:4" x14ac:dyDescent="0.25">
      <c r="A20" s="30" t="s">
        <v>125</v>
      </c>
      <c r="B20">
        <v>2</v>
      </c>
      <c r="D20">
        <v>2</v>
      </c>
    </row>
    <row r="21" spans="1:4" x14ac:dyDescent="0.25">
      <c r="A21" s="30" t="s">
        <v>234</v>
      </c>
      <c r="B21">
        <v>4</v>
      </c>
      <c r="D21">
        <v>4</v>
      </c>
    </row>
    <row r="22" spans="1:4" x14ac:dyDescent="0.25">
      <c r="A22" s="30" t="s">
        <v>688</v>
      </c>
      <c r="C22">
        <v>3</v>
      </c>
      <c r="D22">
        <v>3</v>
      </c>
    </row>
    <row r="23" spans="1:4" x14ac:dyDescent="0.25">
      <c r="A23" s="30" t="s">
        <v>478</v>
      </c>
      <c r="B23">
        <v>4</v>
      </c>
      <c r="D23">
        <v>4</v>
      </c>
    </row>
    <row r="24" spans="1:4" x14ac:dyDescent="0.25">
      <c r="A24" s="30" t="s">
        <v>567</v>
      </c>
      <c r="C24">
        <v>3</v>
      </c>
      <c r="D24">
        <v>3</v>
      </c>
    </row>
    <row r="25" spans="1:4" x14ac:dyDescent="0.25">
      <c r="A25" s="30" t="s">
        <v>314</v>
      </c>
      <c r="B25">
        <v>2</v>
      </c>
      <c r="D25">
        <v>2</v>
      </c>
    </row>
    <row r="26" spans="1:4" x14ac:dyDescent="0.25">
      <c r="A26" s="28" t="s">
        <v>32</v>
      </c>
      <c r="B26">
        <v>41</v>
      </c>
      <c r="C26">
        <v>4</v>
      </c>
      <c r="D26">
        <v>45</v>
      </c>
    </row>
    <row r="27" spans="1:4" x14ac:dyDescent="0.25">
      <c r="A27" s="30" t="s">
        <v>25</v>
      </c>
      <c r="B27">
        <v>3</v>
      </c>
      <c r="D27">
        <v>3</v>
      </c>
    </row>
    <row r="28" spans="1:4" x14ac:dyDescent="0.25">
      <c r="A28" s="30" t="s">
        <v>200</v>
      </c>
      <c r="B28">
        <v>1</v>
      </c>
      <c r="D28">
        <v>1</v>
      </c>
    </row>
    <row r="29" spans="1:4" x14ac:dyDescent="0.25">
      <c r="A29" s="30" t="s">
        <v>91</v>
      </c>
      <c r="B29">
        <v>4</v>
      </c>
      <c r="D29">
        <v>4</v>
      </c>
    </row>
    <row r="30" spans="1:4" x14ac:dyDescent="0.25">
      <c r="A30" s="30" t="s">
        <v>616</v>
      </c>
      <c r="C30">
        <v>4</v>
      </c>
      <c r="D30">
        <v>4</v>
      </c>
    </row>
    <row r="31" spans="1:4" x14ac:dyDescent="0.25">
      <c r="A31" s="30" t="s">
        <v>145</v>
      </c>
      <c r="B31">
        <v>1</v>
      </c>
      <c r="D31">
        <v>1</v>
      </c>
    </row>
    <row r="32" spans="1:4" x14ac:dyDescent="0.25">
      <c r="A32" s="30" t="s">
        <v>389</v>
      </c>
      <c r="B32">
        <v>3</v>
      </c>
      <c r="D32">
        <v>3</v>
      </c>
    </row>
    <row r="33" spans="1:4" x14ac:dyDescent="0.25">
      <c r="A33" s="30" t="s">
        <v>380</v>
      </c>
      <c r="B33">
        <v>3</v>
      </c>
      <c r="D33">
        <v>3</v>
      </c>
    </row>
    <row r="34" spans="1:4" x14ac:dyDescent="0.25">
      <c r="A34" s="30" t="s">
        <v>421</v>
      </c>
      <c r="B34">
        <v>3</v>
      </c>
      <c r="D34">
        <v>3</v>
      </c>
    </row>
    <row r="35" spans="1:4" x14ac:dyDescent="0.25">
      <c r="A35" s="30" t="s">
        <v>428</v>
      </c>
      <c r="B35">
        <v>4</v>
      </c>
      <c r="D35">
        <v>4</v>
      </c>
    </row>
    <row r="36" spans="1:4" x14ac:dyDescent="0.25">
      <c r="A36" s="30" t="s">
        <v>547</v>
      </c>
      <c r="B36">
        <v>4</v>
      </c>
      <c r="D36">
        <v>4</v>
      </c>
    </row>
    <row r="37" spans="1:4" x14ac:dyDescent="0.25">
      <c r="A37" s="30" t="s">
        <v>608</v>
      </c>
      <c r="B37">
        <v>3</v>
      </c>
      <c r="D37">
        <v>3</v>
      </c>
    </row>
    <row r="38" spans="1:4" x14ac:dyDescent="0.25">
      <c r="A38" s="30" t="s">
        <v>704</v>
      </c>
      <c r="B38">
        <v>3</v>
      </c>
      <c r="D38">
        <v>3</v>
      </c>
    </row>
    <row r="39" spans="1:4" x14ac:dyDescent="0.25">
      <c r="A39" s="30" t="s">
        <v>135</v>
      </c>
      <c r="B39">
        <v>6</v>
      </c>
      <c r="D39">
        <v>6</v>
      </c>
    </row>
    <row r="40" spans="1:4" x14ac:dyDescent="0.25">
      <c r="A40" s="30" t="s">
        <v>696</v>
      </c>
      <c r="B40">
        <v>3</v>
      </c>
      <c r="D40">
        <v>3</v>
      </c>
    </row>
    <row r="41" spans="1:4" x14ac:dyDescent="0.25">
      <c r="A41" s="28" t="s">
        <v>57</v>
      </c>
      <c r="B41">
        <v>52</v>
      </c>
      <c r="C41">
        <v>3</v>
      </c>
      <c r="D41">
        <v>55</v>
      </c>
    </row>
    <row r="42" spans="1:4" x14ac:dyDescent="0.25">
      <c r="A42" s="30" t="s">
        <v>532</v>
      </c>
      <c r="B42">
        <v>4</v>
      </c>
      <c r="D42">
        <v>4</v>
      </c>
    </row>
    <row r="43" spans="1:4" x14ac:dyDescent="0.25">
      <c r="A43" s="30" t="s">
        <v>539</v>
      </c>
      <c r="B43">
        <v>4</v>
      </c>
      <c r="D43">
        <v>4</v>
      </c>
    </row>
    <row r="44" spans="1:4" x14ac:dyDescent="0.25">
      <c r="A44" s="30" t="s">
        <v>524</v>
      </c>
      <c r="B44">
        <v>4</v>
      </c>
      <c r="D44">
        <v>4</v>
      </c>
    </row>
    <row r="45" spans="1:4" x14ac:dyDescent="0.25">
      <c r="A45" s="30" t="s">
        <v>576</v>
      </c>
      <c r="B45">
        <v>4</v>
      </c>
      <c r="C45">
        <v>2</v>
      </c>
      <c r="D45">
        <v>6</v>
      </c>
    </row>
    <row r="46" spans="1:4" x14ac:dyDescent="0.25">
      <c r="A46" s="30" t="s">
        <v>251</v>
      </c>
      <c r="B46">
        <v>4</v>
      </c>
      <c r="D46">
        <v>4</v>
      </c>
    </row>
    <row r="47" spans="1:4" x14ac:dyDescent="0.25">
      <c r="A47" s="30" t="s">
        <v>353</v>
      </c>
      <c r="B47">
        <v>3</v>
      </c>
      <c r="D47">
        <v>3</v>
      </c>
    </row>
    <row r="48" spans="1:4" x14ac:dyDescent="0.25">
      <c r="A48" s="30" t="s">
        <v>113</v>
      </c>
      <c r="B48">
        <v>2</v>
      </c>
      <c r="D48">
        <v>2</v>
      </c>
    </row>
    <row r="49" spans="1:4" x14ac:dyDescent="0.25">
      <c r="A49" s="30" t="s">
        <v>666</v>
      </c>
      <c r="B49">
        <v>2</v>
      </c>
      <c r="D49">
        <v>2</v>
      </c>
    </row>
    <row r="50" spans="1:4" x14ac:dyDescent="0.25">
      <c r="A50" s="30" t="s">
        <v>398</v>
      </c>
      <c r="B50">
        <v>1</v>
      </c>
      <c r="D50">
        <v>1</v>
      </c>
    </row>
    <row r="51" spans="1:4" x14ac:dyDescent="0.25">
      <c r="A51" s="30" t="s">
        <v>459</v>
      </c>
      <c r="B51">
        <v>4</v>
      </c>
      <c r="D51">
        <v>4</v>
      </c>
    </row>
    <row r="52" spans="1:4" x14ac:dyDescent="0.25">
      <c r="A52" s="30" t="s">
        <v>435</v>
      </c>
      <c r="B52">
        <v>3</v>
      </c>
      <c r="D52">
        <v>3</v>
      </c>
    </row>
    <row r="53" spans="1:4" x14ac:dyDescent="0.25">
      <c r="A53" s="30" t="s">
        <v>444</v>
      </c>
      <c r="B53">
        <v>6</v>
      </c>
      <c r="C53">
        <v>1</v>
      </c>
      <c r="D53">
        <v>7</v>
      </c>
    </row>
    <row r="54" spans="1:4" x14ac:dyDescent="0.25">
      <c r="A54" s="30" t="s">
        <v>511</v>
      </c>
      <c r="B54">
        <v>4</v>
      </c>
      <c r="D54">
        <v>4</v>
      </c>
    </row>
    <row r="55" spans="1:4" x14ac:dyDescent="0.25">
      <c r="A55" s="30" t="s">
        <v>242</v>
      </c>
      <c r="B55">
        <v>3</v>
      </c>
      <c r="D55">
        <v>3</v>
      </c>
    </row>
    <row r="56" spans="1:4" x14ac:dyDescent="0.25">
      <c r="A56" s="30" t="s">
        <v>50</v>
      </c>
      <c r="B56">
        <v>4</v>
      </c>
      <c r="D56">
        <v>4</v>
      </c>
    </row>
    <row r="57" spans="1:4" x14ac:dyDescent="0.25">
      <c r="A57" s="28" t="s">
        <v>45</v>
      </c>
      <c r="B57">
        <v>18</v>
      </c>
      <c r="D57">
        <v>18</v>
      </c>
    </row>
    <row r="58" spans="1:4" x14ac:dyDescent="0.25">
      <c r="A58" s="30" t="s">
        <v>153</v>
      </c>
      <c r="B58">
        <v>1</v>
      </c>
      <c r="D58">
        <v>1</v>
      </c>
    </row>
    <row r="59" spans="1:4" x14ac:dyDescent="0.25">
      <c r="A59" s="30" t="s">
        <v>104</v>
      </c>
      <c r="B59">
        <v>4</v>
      </c>
      <c r="D59">
        <v>4</v>
      </c>
    </row>
    <row r="60" spans="1:4" x14ac:dyDescent="0.25">
      <c r="A60" s="30" t="s">
        <v>363</v>
      </c>
      <c r="B60">
        <v>2</v>
      </c>
      <c r="D60">
        <v>2</v>
      </c>
    </row>
    <row r="61" spans="1:4" x14ac:dyDescent="0.25">
      <c r="A61" s="30" t="s">
        <v>182</v>
      </c>
      <c r="B61">
        <v>2</v>
      </c>
      <c r="D61">
        <v>2</v>
      </c>
    </row>
    <row r="62" spans="1:4" x14ac:dyDescent="0.25">
      <c r="A62" s="30" t="s">
        <v>39</v>
      </c>
      <c r="B62">
        <v>2</v>
      </c>
      <c r="D62">
        <v>2</v>
      </c>
    </row>
    <row r="63" spans="1:4" x14ac:dyDescent="0.25">
      <c r="A63" s="30" t="s">
        <v>306</v>
      </c>
      <c r="B63">
        <v>3</v>
      </c>
      <c r="D63">
        <v>3</v>
      </c>
    </row>
    <row r="64" spans="1:4" x14ac:dyDescent="0.25">
      <c r="A64" s="30" t="s">
        <v>259</v>
      </c>
      <c r="B64">
        <v>3</v>
      </c>
      <c r="D64">
        <v>3</v>
      </c>
    </row>
    <row r="65" spans="1:4" x14ac:dyDescent="0.25">
      <c r="A65" s="30" t="s">
        <v>270</v>
      </c>
      <c r="B65">
        <v>1</v>
      </c>
      <c r="D65">
        <v>1</v>
      </c>
    </row>
    <row r="66" spans="1:4" x14ac:dyDescent="0.25">
      <c r="A66" s="28" t="s">
        <v>216</v>
      </c>
      <c r="B66">
        <v>36</v>
      </c>
      <c r="D66">
        <v>36</v>
      </c>
    </row>
    <row r="67" spans="1:4" x14ac:dyDescent="0.25">
      <c r="A67" s="30" t="s">
        <v>210</v>
      </c>
      <c r="B67">
        <v>1</v>
      </c>
      <c r="D67">
        <v>1</v>
      </c>
    </row>
    <row r="68" spans="1:4" x14ac:dyDescent="0.25">
      <c r="A68" s="30" t="s">
        <v>452</v>
      </c>
      <c r="B68">
        <v>4</v>
      </c>
      <c r="D68">
        <v>4</v>
      </c>
    </row>
    <row r="69" spans="1:4" x14ac:dyDescent="0.25">
      <c r="A69" s="30" t="s">
        <v>495</v>
      </c>
      <c r="B69">
        <v>4</v>
      </c>
      <c r="D69">
        <v>4</v>
      </c>
    </row>
    <row r="70" spans="1:4" x14ac:dyDescent="0.25">
      <c r="A70" s="30" t="s">
        <v>145</v>
      </c>
      <c r="B70">
        <v>4</v>
      </c>
      <c r="D70">
        <v>4</v>
      </c>
    </row>
    <row r="71" spans="1:4" x14ac:dyDescent="0.25">
      <c r="A71" s="30" t="s">
        <v>172</v>
      </c>
      <c r="B71">
        <v>4</v>
      </c>
      <c r="D71">
        <v>4</v>
      </c>
    </row>
    <row r="72" spans="1:4" x14ac:dyDescent="0.25">
      <c r="A72" s="30" t="s">
        <v>405</v>
      </c>
      <c r="B72">
        <v>8</v>
      </c>
      <c r="D72">
        <v>8</v>
      </c>
    </row>
    <row r="73" spans="1:4" x14ac:dyDescent="0.25">
      <c r="A73" s="30" t="s">
        <v>343</v>
      </c>
      <c r="B73">
        <v>4</v>
      </c>
      <c r="D73">
        <v>4</v>
      </c>
    </row>
    <row r="74" spans="1:4" x14ac:dyDescent="0.25">
      <c r="A74" s="30" t="s">
        <v>635</v>
      </c>
      <c r="B74">
        <v>3</v>
      </c>
      <c r="D74">
        <v>3</v>
      </c>
    </row>
    <row r="75" spans="1:4" x14ac:dyDescent="0.25">
      <c r="A75" s="30" t="s">
        <v>600</v>
      </c>
      <c r="B75">
        <v>4</v>
      </c>
      <c r="D75">
        <v>4</v>
      </c>
    </row>
    <row r="76" spans="1:4" x14ac:dyDescent="0.25">
      <c r="A76" s="28" t="s">
        <v>85</v>
      </c>
      <c r="B76">
        <v>3</v>
      </c>
      <c r="D76">
        <v>3</v>
      </c>
    </row>
    <row r="77" spans="1:4" x14ac:dyDescent="0.25">
      <c r="A77" s="30" t="s">
        <v>80</v>
      </c>
      <c r="B77">
        <v>3</v>
      </c>
      <c r="D77">
        <v>3</v>
      </c>
    </row>
    <row r="78" spans="1:4" x14ac:dyDescent="0.25">
      <c r="A78" s="28" t="s">
        <v>678</v>
      </c>
      <c r="B78">
        <v>2</v>
      </c>
      <c r="D78">
        <v>2</v>
      </c>
    </row>
    <row r="79" spans="1:4" x14ac:dyDescent="0.25">
      <c r="A79" s="30" t="s">
        <v>681</v>
      </c>
      <c r="B79">
        <v>1</v>
      </c>
      <c r="D79">
        <v>1</v>
      </c>
    </row>
    <row r="80" spans="1:4" x14ac:dyDescent="0.25">
      <c r="A80" s="30" t="s">
        <v>673</v>
      </c>
      <c r="B80">
        <v>1</v>
      </c>
      <c r="D80">
        <v>1</v>
      </c>
    </row>
    <row r="81" spans="1:4" x14ac:dyDescent="0.25">
      <c r="A81" s="28" t="s">
        <v>723</v>
      </c>
      <c r="B81">
        <v>197</v>
      </c>
      <c r="C81">
        <v>15</v>
      </c>
      <c r="D81">
        <v>212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CF78C-1245-49C4-92A2-EBD90BF789A0}">
  <dimension ref="A3:AM35"/>
  <sheetViews>
    <sheetView workbookViewId="0">
      <selection activeCell="A8" sqref="A7:A34"/>
    </sheetView>
  </sheetViews>
  <sheetFormatPr baseColWidth="10" defaultRowHeight="15" x14ac:dyDescent="0.25"/>
  <cols>
    <col min="1" max="1" width="48.5703125" bestFit="1" customWidth="1"/>
    <col min="2" max="2" width="22.42578125" bestFit="1" customWidth="1"/>
    <col min="3" max="3" width="18.5703125" bestFit="1" customWidth="1"/>
    <col min="4" max="4" width="17" bestFit="1" customWidth="1"/>
    <col min="5" max="5" width="20" bestFit="1" customWidth="1"/>
    <col min="6" max="6" width="15.42578125" bestFit="1" customWidth="1"/>
    <col min="7" max="7" width="18.5703125" bestFit="1" customWidth="1"/>
    <col min="8" max="8" width="17" bestFit="1" customWidth="1"/>
    <col min="9" max="9" width="20" bestFit="1" customWidth="1"/>
    <col min="10" max="10" width="15.42578125" bestFit="1" customWidth="1"/>
    <col min="11" max="11" width="18.5703125" bestFit="1" customWidth="1"/>
    <col min="12" max="12" width="17" bestFit="1" customWidth="1"/>
    <col min="13" max="13" width="20" bestFit="1" customWidth="1"/>
    <col min="14" max="14" width="15.42578125" bestFit="1" customWidth="1"/>
    <col min="15" max="15" width="18.5703125" bestFit="1" customWidth="1"/>
    <col min="16" max="16" width="15.42578125" bestFit="1" customWidth="1"/>
    <col min="17" max="17" width="18.5703125" bestFit="1" customWidth="1"/>
    <col min="18" max="18" width="17" bestFit="1" customWidth="1"/>
    <col min="19" max="19" width="20" bestFit="1" customWidth="1"/>
    <col min="20" max="20" width="15.42578125" bestFit="1" customWidth="1"/>
    <col min="21" max="21" width="18.5703125" bestFit="1" customWidth="1"/>
    <col min="22" max="22" width="15.42578125" bestFit="1" customWidth="1"/>
    <col min="23" max="23" width="18.5703125" bestFit="1" customWidth="1"/>
    <col min="24" max="24" width="17" bestFit="1" customWidth="1"/>
    <col min="25" max="25" width="20" bestFit="1" customWidth="1"/>
    <col min="26" max="26" width="15.42578125" bestFit="1" customWidth="1"/>
    <col min="27" max="27" width="18.5703125" bestFit="1" customWidth="1"/>
    <col min="28" max="28" width="17" bestFit="1" customWidth="1"/>
    <col min="29" max="29" width="20" bestFit="1" customWidth="1"/>
    <col min="30" max="30" width="15.42578125" bestFit="1" customWidth="1"/>
    <col min="31" max="31" width="18.5703125" bestFit="1" customWidth="1"/>
    <col min="32" max="32" width="15.42578125" bestFit="1" customWidth="1"/>
    <col min="33" max="33" width="18.5703125" bestFit="1" customWidth="1"/>
    <col min="34" max="34" width="15.42578125" bestFit="1" customWidth="1"/>
    <col min="35" max="35" width="18.5703125" bestFit="1" customWidth="1"/>
    <col min="36" max="36" width="26.140625" bestFit="1" customWidth="1"/>
    <col min="37" max="37" width="29.28515625" bestFit="1" customWidth="1"/>
    <col min="38" max="38" width="20.42578125" bestFit="1" customWidth="1"/>
    <col min="39" max="39" width="23.5703125" bestFit="1" customWidth="1"/>
    <col min="40" max="40" width="20.42578125" bestFit="1" customWidth="1"/>
    <col min="41" max="41" width="23.5703125" bestFit="1" customWidth="1"/>
    <col min="42" max="42" width="26.140625" bestFit="1" customWidth="1"/>
    <col min="43" max="43" width="29.28515625" bestFit="1" customWidth="1"/>
    <col min="44" max="44" width="20.42578125" bestFit="1" customWidth="1"/>
    <col min="45" max="45" width="23.5703125" bestFit="1" customWidth="1"/>
    <col min="46" max="46" width="15.42578125" bestFit="1" customWidth="1"/>
    <col min="47" max="47" width="18.5703125" bestFit="1" customWidth="1"/>
    <col min="48" max="48" width="18" bestFit="1" customWidth="1"/>
    <col min="49" max="49" width="21" bestFit="1" customWidth="1"/>
    <col min="50" max="50" width="15.42578125" bestFit="1" customWidth="1"/>
    <col min="51" max="51" width="18.5703125" bestFit="1" customWidth="1"/>
    <col min="52" max="52" width="19" bestFit="1" customWidth="1"/>
    <col min="53" max="53" width="22.140625" bestFit="1" customWidth="1"/>
    <col min="54" max="54" width="15.42578125" bestFit="1" customWidth="1"/>
    <col min="55" max="55" width="18.5703125" bestFit="1" customWidth="1"/>
    <col min="56" max="56" width="15.42578125" bestFit="1" customWidth="1"/>
    <col min="57" max="57" width="18.5703125" bestFit="1" customWidth="1"/>
    <col min="58" max="58" width="15.42578125" bestFit="1" customWidth="1"/>
    <col min="59" max="59" width="18.5703125" bestFit="1" customWidth="1"/>
    <col min="60" max="60" width="15.42578125" bestFit="1" customWidth="1"/>
    <col min="61" max="61" width="18.5703125" bestFit="1" customWidth="1"/>
    <col min="62" max="62" width="26.140625" bestFit="1" customWidth="1"/>
    <col min="63" max="63" width="29.28515625" bestFit="1" customWidth="1"/>
    <col min="64" max="64" width="20.42578125" bestFit="1" customWidth="1"/>
    <col min="65" max="65" width="23.5703125" bestFit="1" customWidth="1"/>
  </cols>
  <sheetData>
    <row r="3" spans="1:39" x14ac:dyDescent="0.25">
      <c r="B3" s="27" t="s">
        <v>724</v>
      </c>
    </row>
    <row r="4" spans="1:39" x14ac:dyDescent="0.25">
      <c r="B4">
        <v>1</v>
      </c>
      <c r="D4" t="s">
        <v>758</v>
      </c>
      <c r="E4" t="s">
        <v>759</v>
      </c>
      <c r="F4">
        <v>2</v>
      </c>
      <c r="H4" t="s">
        <v>760</v>
      </c>
      <c r="I4" t="s">
        <v>761</v>
      </c>
      <c r="J4">
        <v>3</v>
      </c>
      <c r="L4" t="s">
        <v>762</v>
      </c>
      <c r="M4" t="s">
        <v>763</v>
      </c>
      <c r="N4">
        <v>4</v>
      </c>
      <c r="R4" t="s">
        <v>764</v>
      </c>
      <c r="S4" t="s">
        <v>765</v>
      </c>
      <c r="T4">
        <v>6</v>
      </c>
      <c r="X4" t="s">
        <v>766</v>
      </c>
      <c r="Y4" t="s">
        <v>767</v>
      </c>
      <c r="Z4">
        <v>8</v>
      </c>
      <c r="AB4" t="s">
        <v>768</v>
      </c>
      <c r="AC4" t="s">
        <v>769</v>
      </c>
      <c r="AD4" t="s">
        <v>756</v>
      </c>
      <c r="AJ4" t="s">
        <v>770</v>
      </c>
      <c r="AK4" t="s">
        <v>771</v>
      </c>
      <c r="AL4" t="s">
        <v>772</v>
      </c>
      <c r="AM4" t="s">
        <v>773</v>
      </c>
    </row>
    <row r="5" spans="1:39" x14ac:dyDescent="0.25">
      <c r="B5" t="s">
        <v>756</v>
      </c>
      <c r="F5" t="s">
        <v>756</v>
      </c>
      <c r="J5" t="s">
        <v>756</v>
      </c>
      <c r="N5">
        <v>2</v>
      </c>
      <c r="P5" t="s">
        <v>756</v>
      </c>
      <c r="T5">
        <v>1</v>
      </c>
      <c r="V5" t="s">
        <v>756</v>
      </c>
      <c r="Z5" t="s">
        <v>756</v>
      </c>
      <c r="AD5">
        <v>2</v>
      </c>
      <c r="AF5">
        <v>3</v>
      </c>
      <c r="AH5">
        <v>4</v>
      </c>
    </row>
    <row r="6" spans="1:39" x14ac:dyDescent="0.25">
      <c r="A6" s="27" t="s">
        <v>722</v>
      </c>
      <c r="B6" t="s">
        <v>757</v>
      </c>
      <c r="C6" t="s">
        <v>774</v>
      </c>
      <c r="F6" t="s">
        <v>757</v>
      </c>
      <c r="G6" t="s">
        <v>774</v>
      </c>
      <c r="J6" t="s">
        <v>757</v>
      </c>
      <c r="K6" t="s">
        <v>774</v>
      </c>
      <c r="N6" t="s">
        <v>757</v>
      </c>
      <c r="O6" t="s">
        <v>774</v>
      </c>
      <c r="P6" t="s">
        <v>757</v>
      </c>
      <c r="Q6" t="s">
        <v>774</v>
      </c>
      <c r="T6" t="s">
        <v>757</v>
      </c>
      <c r="U6" t="s">
        <v>774</v>
      </c>
      <c r="V6" t="s">
        <v>757</v>
      </c>
      <c r="W6" t="s">
        <v>774</v>
      </c>
      <c r="Z6" t="s">
        <v>757</v>
      </c>
      <c r="AA6" t="s">
        <v>774</v>
      </c>
      <c r="AD6" t="s">
        <v>757</v>
      </c>
      <c r="AE6" t="s">
        <v>774</v>
      </c>
      <c r="AF6" t="s">
        <v>757</v>
      </c>
      <c r="AG6" t="s">
        <v>774</v>
      </c>
      <c r="AH6" t="s">
        <v>757</v>
      </c>
      <c r="AI6" t="s">
        <v>774</v>
      </c>
    </row>
    <row r="7" spans="1:39" x14ac:dyDescent="0.25">
      <c r="A7" s="28" t="s">
        <v>727</v>
      </c>
      <c r="P7">
        <v>4</v>
      </c>
      <c r="R7">
        <v>4</v>
      </c>
      <c r="AL7">
        <v>4</v>
      </c>
    </row>
    <row r="8" spans="1:39" x14ac:dyDescent="0.25">
      <c r="A8" s="28" t="s">
        <v>741</v>
      </c>
      <c r="P8">
        <v>4</v>
      </c>
      <c r="R8">
        <v>4</v>
      </c>
      <c r="AL8">
        <v>4</v>
      </c>
    </row>
    <row r="9" spans="1:39" x14ac:dyDescent="0.25">
      <c r="A9" s="28" t="s">
        <v>754</v>
      </c>
      <c r="P9">
        <v>8</v>
      </c>
      <c r="R9">
        <v>8</v>
      </c>
      <c r="AL9">
        <v>8</v>
      </c>
    </row>
    <row r="10" spans="1:39" x14ac:dyDescent="0.25">
      <c r="A10" s="28" t="s">
        <v>744</v>
      </c>
      <c r="P10">
        <v>8</v>
      </c>
      <c r="R10">
        <v>8</v>
      </c>
      <c r="AL10">
        <v>8</v>
      </c>
    </row>
    <row r="11" spans="1:39" x14ac:dyDescent="0.25">
      <c r="A11" s="28" t="s">
        <v>736</v>
      </c>
      <c r="P11">
        <v>4</v>
      </c>
      <c r="R11">
        <v>4</v>
      </c>
      <c r="AL11">
        <v>4</v>
      </c>
    </row>
    <row r="12" spans="1:39" x14ac:dyDescent="0.25">
      <c r="A12" s="28" t="s">
        <v>728</v>
      </c>
      <c r="B12">
        <v>1</v>
      </c>
      <c r="D12">
        <v>1</v>
      </c>
      <c r="F12">
        <v>10</v>
      </c>
      <c r="H12">
        <v>10</v>
      </c>
      <c r="AE12">
        <v>2</v>
      </c>
      <c r="AK12">
        <v>2</v>
      </c>
      <c r="AL12">
        <v>11</v>
      </c>
      <c r="AM12">
        <v>2</v>
      </c>
    </row>
    <row r="13" spans="1:39" x14ac:dyDescent="0.25">
      <c r="A13" s="28" t="s">
        <v>745</v>
      </c>
      <c r="B13">
        <v>1</v>
      </c>
      <c r="D13">
        <v>1</v>
      </c>
      <c r="F13">
        <v>4</v>
      </c>
      <c r="H13">
        <v>4</v>
      </c>
      <c r="P13">
        <v>4</v>
      </c>
      <c r="R13">
        <v>4</v>
      </c>
      <c r="AL13">
        <v>9</v>
      </c>
    </row>
    <row r="14" spans="1:39" x14ac:dyDescent="0.25">
      <c r="A14" s="28" t="s">
        <v>749</v>
      </c>
      <c r="J14">
        <v>3</v>
      </c>
      <c r="L14">
        <v>3</v>
      </c>
      <c r="AL14">
        <v>3</v>
      </c>
    </row>
    <row r="15" spans="1:39" x14ac:dyDescent="0.25">
      <c r="A15" s="28" t="s">
        <v>743</v>
      </c>
      <c r="N15">
        <v>4</v>
      </c>
      <c r="O15">
        <v>2</v>
      </c>
      <c r="R15">
        <v>4</v>
      </c>
      <c r="S15">
        <v>2</v>
      </c>
      <c r="AL15">
        <v>4</v>
      </c>
      <c r="AM15">
        <v>2</v>
      </c>
    </row>
    <row r="16" spans="1:39" x14ac:dyDescent="0.25">
      <c r="A16" s="28" t="s">
        <v>740</v>
      </c>
      <c r="P16">
        <v>4</v>
      </c>
      <c r="R16">
        <v>4</v>
      </c>
      <c r="AL16">
        <v>4</v>
      </c>
    </row>
    <row r="17" spans="1:39" x14ac:dyDescent="0.25">
      <c r="A17" s="28" t="s">
        <v>739</v>
      </c>
      <c r="V17">
        <v>6</v>
      </c>
      <c r="X17">
        <v>6</v>
      </c>
      <c r="AL17">
        <v>6</v>
      </c>
    </row>
    <row r="18" spans="1:39" x14ac:dyDescent="0.25">
      <c r="A18" s="28" t="s">
        <v>733</v>
      </c>
      <c r="P18">
        <v>4</v>
      </c>
      <c r="R18">
        <v>4</v>
      </c>
      <c r="AL18">
        <v>4</v>
      </c>
    </row>
    <row r="19" spans="1:39" x14ac:dyDescent="0.25">
      <c r="A19" s="28" t="s">
        <v>726</v>
      </c>
      <c r="J19">
        <v>3</v>
      </c>
      <c r="L19">
        <v>3</v>
      </c>
      <c r="P19">
        <v>16</v>
      </c>
      <c r="R19">
        <v>16</v>
      </c>
      <c r="AG19">
        <v>3</v>
      </c>
      <c r="AK19">
        <v>3</v>
      </c>
      <c r="AL19">
        <v>19</v>
      </c>
      <c r="AM19">
        <v>3</v>
      </c>
    </row>
    <row r="20" spans="1:39" x14ac:dyDescent="0.25">
      <c r="A20" s="28" t="s">
        <v>729</v>
      </c>
      <c r="B20">
        <v>1</v>
      </c>
      <c r="D20">
        <v>1</v>
      </c>
      <c r="AL20">
        <v>1</v>
      </c>
    </row>
    <row r="21" spans="1:39" x14ac:dyDescent="0.25">
      <c r="A21" s="28" t="s">
        <v>734</v>
      </c>
      <c r="B21">
        <v>1</v>
      </c>
      <c r="D21">
        <v>1</v>
      </c>
      <c r="J21">
        <v>12</v>
      </c>
      <c r="L21">
        <v>12</v>
      </c>
      <c r="P21">
        <v>12</v>
      </c>
      <c r="R21">
        <v>12</v>
      </c>
      <c r="AL21">
        <v>25</v>
      </c>
    </row>
    <row r="22" spans="1:39" x14ac:dyDescent="0.25">
      <c r="A22" s="28" t="s">
        <v>738</v>
      </c>
      <c r="J22">
        <v>9</v>
      </c>
      <c r="L22">
        <v>9</v>
      </c>
      <c r="P22">
        <v>4</v>
      </c>
      <c r="R22">
        <v>4</v>
      </c>
      <c r="AL22">
        <v>13</v>
      </c>
    </row>
    <row r="23" spans="1:39" x14ac:dyDescent="0.25">
      <c r="A23" s="28" t="s">
        <v>731</v>
      </c>
      <c r="J23">
        <v>3</v>
      </c>
      <c r="L23">
        <v>3</v>
      </c>
      <c r="AL23">
        <v>3</v>
      </c>
    </row>
    <row r="24" spans="1:39" x14ac:dyDescent="0.25">
      <c r="A24" s="28" t="s">
        <v>751</v>
      </c>
      <c r="B24">
        <v>1</v>
      </c>
      <c r="D24">
        <v>1</v>
      </c>
      <c r="J24">
        <v>3</v>
      </c>
      <c r="L24">
        <v>3</v>
      </c>
      <c r="P24">
        <v>8</v>
      </c>
      <c r="R24">
        <v>8</v>
      </c>
      <c r="AL24">
        <v>12</v>
      </c>
    </row>
    <row r="25" spans="1:39" x14ac:dyDescent="0.25">
      <c r="A25" s="28" t="s">
        <v>753</v>
      </c>
      <c r="Z25">
        <v>8</v>
      </c>
      <c r="AB25">
        <v>8</v>
      </c>
      <c r="AL25">
        <v>8</v>
      </c>
    </row>
    <row r="26" spans="1:39" x14ac:dyDescent="0.25">
      <c r="A26" s="28" t="s">
        <v>747</v>
      </c>
      <c r="J26">
        <v>3</v>
      </c>
      <c r="L26">
        <v>3</v>
      </c>
      <c r="P26">
        <v>4</v>
      </c>
      <c r="R26">
        <v>4</v>
      </c>
      <c r="T26">
        <v>6</v>
      </c>
      <c r="U26">
        <v>1</v>
      </c>
      <c r="X26">
        <v>6</v>
      </c>
      <c r="Y26">
        <v>1</v>
      </c>
      <c r="AL26">
        <v>13</v>
      </c>
      <c r="AM26">
        <v>1</v>
      </c>
    </row>
    <row r="27" spans="1:39" x14ac:dyDescent="0.25">
      <c r="A27" s="28" t="s">
        <v>742</v>
      </c>
      <c r="J27">
        <v>6</v>
      </c>
      <c r="L27">
        <v>6</v>
      </c>
      <c r="P27">
        <v>4</v>
      </c>
      <c r="R27">
        <v>4</v>
      </c>
      <c r="AL27">
        <v>10</v>
      </c>
    </row>
    <row r="28" spans="1:39" x14ac:dyDescent="0.25">
      <c r="A28" s="28" t="s">
        <v>750</v>
      </c>
      <c r="B28">
        <v>1</v>
      </c>
      <c r="D28">
        <v>1</v>
      </c>
      <c r="AL28">
        <v>1</v>
      </c>
    </row>
    <row r="29" spans="1:39" x14ac:dyDescent="0.25">
      <c r="A29" s="28" t="s">
        <v>746</v>
      </c>
      <c r="F29">
        <v>2</v>
      </c>
      <c r="H29">
        <v>2</v>
      </c>
      <c r="AL29">
        <v>2</v>
      </c>
    </row>
    <row r="30" spans="1:39" x14ac:dyDescent="0.25">
      <c r="A30" s="28" t="s">
        <v>737</v>
      </c>
      <c r="AI30">
        <v>4</v>
      </c>
      <c r="AK30">
        <v>4</v>
      </c>
      <c r="AM30">
        <v>4</v>
      </c>
    </row>
    <row r="31" spans="1:39" x14ac:dyDescent="0.25">
      <c r="A31" s="28" t="s">
        <v>730</v>
      </c>
      <c r="B31">
        <v>1</v>
      </c>
      <c r="D31">
        <v>1</v>
      </c>
      <c r="J31">
        <v>3</v>
      </c>
      <c r="L31">
        <v>3</v>
      </c>
      <c r="P31">
        <v>4</v>
      </c>
      <c r="R31">
        <v>4</v>
      </c>
      <c r="AL31">
        <v>8</v>
      </c>
    </row>
    <row r="32" spans="1:39" x14ac:dyDescent="0.25">
      <c r="A32" s="28" t="s">
        <v>748</v>
      </c>
      <c r="B32">
        <v>3</v>
      </c>
      <c r="D32">
        <v>3</v>
      </c>
      <c r="F32">
        <v>4</v>
      </c>
      <c r="H32">
        <v>4</v>
      </c>
      <c r="AL32">
        <v>7</v>
      </c>
    </row>
    <row r="33" spans="1:39" x14ac:dyDescent="0.25">
      <c r="A33" s="28" t="s">
        <v>732</v>
      </c>
      <c r="F33">
        <v>2</v>
      </c>
      <c r="H33">
        <v>2</v>
      </c>
      <c r="J33">
        <v>3</v>
      </c>
      <c r="L33">
        <v>3</v>
      </c>
      <c r="AG33">
        <v>3</v>
      </c>
      <c r="AK33">
        <v>3</v>
      </c>
      <c r="AL33">
        <v>5</v>
      </c>
      <c r="AM33">
        <v>3</v>
      </c>
    </row>
    <row r="34" spans="1:39" x14ac:dyDescent="0.25">
      <c r="A34" s="28" t="s">
        <v>735</v>
      </c>
      <c r="B34">
        <v>1</v>
      </c>
      <c r="D34">
        <v>1</v>
      </c>
      <c r="AL34">
        <v>1</v>
      </c>
    </row>
    <row r="35" spans="1:39" x14ac:dyDescent="0.25">
      <c r="A35" s="28" t="s">
        <v>723</v>
      </c>
      <c r="B35">
        <v>11</v>
      </c>
      <c r="D35">
        <v>11</v>
      </c>
      <c r="F35">
        <v>22</v>
      </c>
      <c r="H35">
        <v>22</v>
      </c>
      <c r="J35">
        <v>48</v>
      </c>
      <c r="L35">
        <v>48</v>
      </c>
      <c r="N35">
        <v>4</v>
      </c>
      <c r="O35">
        <v>2</v>
      </c>
      <c r="P35">
        <v>92</v>
      </c>
      <c r="R35">
        <v>96</v>
      </c>
      <c r="S35">
        <v>2</v>
      </c>
      <c r="T35">
        <v>6</v>
      </c>
      <c r="U35">
        <v>1</v>
      </c>
      <c r="V35">
        <v>6</v>
      </c>
      <c r="X35">
        <v>12</v>
      </c>
      <c r="Y35">
        <v>1</v>
      </c>
      <c r="Z35">
        <v>8</v>
      </c>
      <c r="AB35">
        <v>8</v>
      </c>
      <c r="AE35">
        <v>2</v>
      </c>
      <c r="AG35">
        <v>6</v>
      </c>
      <c r="AI35">
        <v>4</v>
      </c>
      <c r="AK35">
        <v>12</v>
      </c>
      <c r="AL35">
        <v>197</v>
      </c>
      <c r="AM35">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37131-C87E-48A6-B1B6-7D2E6AC32213}">
  <dimension ref="A1:E70"/>
  <sheetViews>
    <sheetView topLeftCell="A51" workbookViewId="0">
      <selection activeCell="E2" sqref="E2:E70"/>
    </sheetView>
  </sheetViews>
  <sheetFormatPr baseColWidth="10" defaultRowHeight="15" x14ac:dyDescent="0.25"/>
  <cols>
    <col min="1" max="1" width="59.28515625" customWidth="1"/>
    <col min="2" max="2" width="44.85546875" customWidth="1"/>
  </cols>
  <sheetData>
    <row r="1" spans="1:5" x14ac:dyDescent="0.25">
      <c r="A1" s="29" t="s">
        <v>775</v>
      </c>
      <c r="B1" s="29" t="s">
        <v>755</v>
      </c>
      <c r="C1" s="29" t="s">
        <v>31</v>
      </c>
      <c r="D1" s="29" t="s">
        <v>507</v>
      </c>
      <c r="E1" s="29" t="s">
        <v>723</v>
      </c>
    </row>
    <row r="2" spans="1:5" x14ac:dyDescent="0.25">
      <c r="A2" s="31" t="s">
        <v>73</v>
      </c>
      <c r="B2" s="32" t="s">
        <v>726</v>
      </c>
      <c r="C2">
        <v>4</v>
      </c>
      <c r="E2">
        <v>4</v>
      </c>
    </row>
    <row r="3" spans="1:5" x14ac:dyDescent="0.25">
      <c r="A3" s="31" t="s">
        <v>73</v>
      </c>
      <c r="B3" s="32" t="s">
        <v>728</v>
      </c>
      <c r="C3">
        <v>2</v>
      </c>
      <c r="E3">
        <v>2</v>
      </c>
    </row>
    <row r="4" spans="1:5" x14ac:dyDescent="0.25">
      <c r="A4" s="31" t="s">
        <v>73</v>
      </c>
      <c r="B4" s="32" t="s">
        <v>727</v>
      </c>
      <c r="C4">
        <v>4</v>
      </c>
      <c r="E4">
        <v>4</v>
      </c>
    </row>
    <row r="5" spans="1:5" x14ac:dyDescent="0.25">
      <c r="A5" s="31" t="s">
        <v>73</v>
      </c>
      <c r="B5" s="32" t="s">
        <v>728</v>
      </c>
      <c r="C5">
        <v>2</v>
      </c>
      <c r="E5">
        <v>2</v>
      </c>
    </row>
    <row r="6" spans="1:5" x14ac:dyDescent="0.25">
      <c r="A6" s="31" t="s">
        <v>73</v>
      </c>
      <c r="B6" s="32" t="s">
        <v>729</v>
      </c>
      <c r="C6">
        <v>1</v>
      </c>
      <c r="E6">
        <v>1</v>
      </c>
    </row>
    <row r="7" spans="1:5" x14ac:dyDescent="0.25">
      <c r="A7" s="31" t="s">
        <v>73</v>
      </c>
      <c r="B7" s="32" t="s">
        <v>728</v>
      </c>
      <c r="C7">
        <v>1</v>
      </c>
      <c r="E7">
        <v>1</v>
      </c>
    </row>
    <row r="8" spans="1:5" x14ac:dyDescent="0.25">
      <c r="A8" s="31" t="s">
        <v>73</v>
      </c>
      <c r="B8" s="32" t="s">
        <v>730</v>
      </c>
      <c r="C8">
        <v>1</v>
      </c>
      <c r="E8">
        <v>1</v>
      </c>
    </row>
    <row r="9" spans="1:5" x14ac:dyDescent="0.25">
      <c r="A9" s="31" t="s">
        <v>73</v>
      </c>
      <c r="B9" s="32" t="s">
        <v>726</v>
      </c>
      <c r="C9">
        <v>3</v>
      </c>
      <c r="E9">
        <v>3</v>
      </c>
    </row>
    <row r="10" spans="1:5" x14ac:dyDescent="0.25">
      <c r="A10" s="31" t="s">
        <v>73</v>
      </c>
      <c r="B10" s="32" t="s">
        <v>726</v>
      </c>
      <c r="C10">
        <v>4</v>
      </c>
      <c r="E10">
        <v>4</v>
      </c>
    </row>
    <row r="11" spans="1:5" x14ac:dyDescent="0.25">
      <c r="A11" s="31" t="s">
        <v>73</v>
      </c>
      <c r="B11" s="32" t="s">
        <v>731</v>
      </c>
      <c r="C11">
        <v>3</v>
      </c>
      <c r="E11">
        <v>3</v>
      </c>
    </row>
    <row r="12" spans="1:5" x14ac:dyDescent="0.25">
      <c r="A12" s="31" t="s">
        <v>73</v>
      </c>
      <c r="B12" s="32" t="s">
        <v>726</v>
      </c>
      <c r="C12">
        <v>4</v>
      </c>
      <c r="E12">
        <v>4</v>
      </c>
    </row>
    <row r="13" spans="1:5" x14ac:dyDescent="0.25">
      <c r="A13" s="31" t="s">
        <v>73</v>
      </c>
      <c r="B13" s="34" t="s">
        <v>732</v>
      </c>
      <c r="C13">
        <v>2</v>
      </c>
      <c r="E13">
        <v>2</v>
      </c>
    </row>
    <row r="14" spans="1:5" x14ac:dyDescent="0.25">
      <c r="A14" s="31" t="s">
        <v>73</v>
      </c>
      <c r="B14" s="32" t="s">
        <v>728</v>
      </c>
      <c r="C14">
        <v>2</v>
      </c>
      <c r="E14">
        <v>2</v>
      </c>
    </row>
    <row r="15" spans="1:5" x14ac:dyDescent="0.25">
      <c r="A15" s="31" t="s">
        <v>73</v>
      </c>
      <c r="B15" s="32" t="s">
        <v>728</v>
      </c>
      <c r="D15">
        <v>2</v>
      </c>
      <c r="E15">
        <v>2</v>
      </c>
    </row>
    <row r="16" spans="1:5" x14ac:dyDescent="0.25">
      <c r="A16" s="31" t="s">
        <v>73</v>
      </c>
      <c r="B16" s="32" t="s">
        <v>728</v>
      </c>
      <c r="C16">
        <v>2</v>
      </c>
      <c r="E16">
        <v>2</v>
      </c>
    </row>
    <row r="17" spans="1:5" x14ac:dyDescent="0.25">
      <c r="A17" s="31" t="s">
        <v>73</v>
      </c>
      <c r="B17" s="32" t="s">
        <v>726</v>
      </c>
      <c r="C17">
        <v>4</v>
      </c>
      <c r="E17">
        <v>4</v>
      </c>
    </row>
    <row r="18" spans="1:5" x14ac:dyDescent="0.25">
      <c r="A18" s="31" t="s">
        <v>73</v>
      </c>
      <c r="B18" s="32" t="s">
        <v>726</v>
      </c>
      <c r="D18">
        <v>3</v>
      </c>
      <c r="E18">
        <v>3</v>
      </c>
    </row>
    <row r="19" spans="1:5" x14ac:dyDescent="0.25">
      <c r="A19" s="31" t="s">
        <v>73</v>
      </c>
      <c r="B19" s="32" t="s">
        <v>733</v>
      </c>
      <c r="C19">
        <v>4</v>
      </c>
      <c r="E19">
        <v>4</v>
      </c>
    </row>
    <row r="20" spans="1:5" x14ac:dyDescent="0.25">
      <c r="A20" s="31" t="s">
        <v>73</v>
      </c>
      <c r="B20" s="33" t="s">
        <v>732</v>
      </c>
      <c r="D20">
        <v>3</v>
      </c>
      <c r="E20">
        <v>3</v>
      </c>
    </row>
    <row r="21" spans="1:5" x14ac:dyDescent="0.25">
      <c r="A21" s="31" t="s">
        <v>73</v>
      </c>
      <c r="B21" s="32" t="s">
        <v>728</v>
      </c>
      <c r="C21">
        <v>2</v>
      </c>
      <c r="E21">
        <v>2</v>
      </c>
    </row>
    <row r="22" spans="1:5" x14ac:dyDescent="0.25">
      <c r="A22" s="31" t="s">
        <v>32</v>
      </c>
      <c r="B22" s="30" t="s">
        <v>734</v>
      </c>
      <c r="C22">
        <v>3</v>
      </c>
      <c r="E22">
        <v>3</v>
      </c>
    </row>
    <row r="23" spans="1:5" x14ac:dyDescent="0.25">
      <c r="A23" s="31" t="s">
        <v>32</v>
      </c>
      <c r="B23" s="32" t="s">
        <v>735</v>
      </c>
      <c r="C23">
        <v>1</v>
      </c>
      <c r="E23">
        <v>1</v>
      </c>
    </row>
    <row r="24" spans="1:5" x14ac:dyDescent="0.25">
      <c r="A24" s="31" t="s">
        <v>32</v>
      </c>
      <c r="B24" s="32" t="s">
        <v>736</v>
      </c>
      <c r="C24">
        <v>4</v>
      </c>
      <c r="E24">
        <v>4</v>
      </c>
    </row>
    <row r="25" spans="1:5" x14ac:dyDescent="0.25">
      <c r="A25" s="31" t="s">
        <v>32</v>
      </c>
      <c r="B25" s="32" t="s">
        <v>737</v>
      </c>
      <c r="D25">
        <v>4</v>
      </c>
      <c r="E25">
        <v>4</v>
      </c>
    </row>
    <row r="26" spans="1:5" x14ac:dyDescent="0.25">
      <c r="A26" s="31" t="s">
        <v>32</v>
      </c>
      <c r="B26" s="30" t="s">
        <v>734</v>
      </c>
      <c r="C26">
        <v>1</v>
      </c>
      <c r="E26">
        <v>1</v>
      </c>
    </row>
    <row r="27" spans="1:5" x14ac:dyDescent="0.25">
      <c r="A27" s="31" t="s">
        <v>32</v>
      </c>
      <c r="B27" s="30" t="s">
        <v>734</v>
      </c>
      <c r="C27">
        <v>3</v>
      </c>
      <c r="E27">
        <v>3</v>
      </c>
    </row>
    <row r="28" spans="1:5" x14ac:dyDescent="0.25">
      <c r="A28" s="31" t="s">
        <v>32</v>
      </c>
      <c r="B28" s="30" t="s">
        <v>734</v>
      </c>
      <c r="C28">
        <v>3</v>
      </c>
      <c r="E28">
        <v>3</v>
      </c>
    </row>
    <row r="29" spans="1:5" x14ac:dyDescent="0.25">
      <c r="A29" s="31" t="s">
        <v>32</v>
      </c>
      <c r="B29" s="30" t="s">
        <v>734</v>
      </c>
      <c r="C29">
        <v>3</v>
      </c>
      <c r="E29">
        <v>3</v>
      </c>
    </row>
    <row r="30" spans="1:5" x14ac:dyDescent="0.25">
      <c r="A30" s="31" t="s">
        <v>32</v>
      </c>
      <c r="B30" s="30" t="s">
        <v>734</v>
      </c>
      <c r="C30">
        <v>4</v>
      </c>
      <c r="E30">
        <v>4</v>
      </c>
    </row>
    <row r="31" spans="1:5" x14ac:dyDescent="0.25">
      <c r="A31" s="31" t="s">
        <v>32</v>
      </c>
      <c r="B31" s="32" t="s">
        <v>738</v>
      </c>
      <c r="C31">
        <v>4</v>
      </c>
      <c r="E31">
        <v>4</v>
      </c>
    </row>
    <row r="32" spans="1:5" x14ac:dyDescent="0.25">
      <c r="A32" s="31" t="s">
        <v>32</v>
      </c>
      <c r="B32" s="32" t="s">
        <v>738</v>
      </c>
      <c r="C32">
        <v>3</v>
      </c>
      <c r="E32">
        <v>3</v>
      </c>
    </row>
    <row r="33" spans="1:5" x14ac:dyDescent="0.25">
      <c r="A33" s="31" t="s">
        <v>32</v>
      </c>
      <c r="B33" s="32" t="s">
        <v>738</v>
      </c>
      <c r="C33">
        <v>3</v>
      </c>
      <c r="E33">
        <v>3</v>
      </c>
    </row>
    <row r="34" spans="1:5" x14ac:dyDescent="0.25">
      <c r="A34" s="31" t="s">
        <v>32</v>
      </c>
      <c r="B34" s="32" t="s">
        <v>739</v>
      </c>
      <c r="C34">
        <v>6</v>
      </c>
      <c r="E34">
        <v>6</v>
      </c>
    </row>
    <row r="35" spans="1:5" x14ac:dyDescent="0.25">
      <c r="A35" s="31" t="s">
        <v>32</v>
      </c>
      <c r="B35" s="32" t="s">
        <v>738</v>
      </c>
      <c r="C35">
        <v>3</v>
      </c>
      <c r="E35">
        <v>3</v>
      </c>
    </row>
    <row r="36" spans="1:5" x14ac:dyDescent="0.25">
      <c r="A36" s="31" t="s">
        <v>57</v>
      </c>
      <c r="B36" s="32" t="s">
        <v>741</v>
      </c>
      <c r="C36">
        <v>4</v>
      </c>
      <c r="E36">
        <v>4</v>
      </c>
    </row>
    <row r="37" spans="1:5" x14ac:dyDescent="0.25">
      <c r="A37" s="31" t="s">
        <v>57</v>
      </c>
      <c r="B37" s="32" t="s">
        <v>740</v>
      </c>
      <c r="C37">
        <v>4</v>
      </c>
      <c r="E37">
        <v>4</v>
      </c>
    </row>
    <row r="38" spans="1:5" x14ac:dyDescent="0.25">
      <c r="A38" s="31" t="s">
        <v>57</v>
      </c>
      <c r="B38" s="32" t="s">
        <v>742</v>
      </c>
      <c r="C38">
        <v>4</v>
      </c>
      <c r="E38">
        <v>4</v>
      </c>
    </row>
    <row r="39" spans="1:5" x14ac:dyDescent="0.25">
      <c r="A39" s="31" t="s">
        <v>57</v>
      </c>
      <c r="B39" s="32" t="s">
        <v>743</v>
      </c>
      <c r="C39">
        <v>4</v>
      </c>
      <c r="D39">
        <v>2</v>
      </c>
      <c r="E39">
        <v>6</v>
      </c>
    </row>
    <row r="40" spans="1:5" x14ac:dyDescent="0.25">
      <c r="A40" s="31" t="s">
        <v>57</v>
      </c>
      <c r="B40" s="32" t="s">
        <v>744</v>
      </c>
      <c r="C40">
        <v>4</v>
      </c>
      <c r="E40">
        <v>4</v>
      </c>
    </row>
    <row r="41" spans="1:5" x14ac:dyDescent="0.25">
      <c r="A41" s="31" t="s">
        <v>57</v>
      </c>
      <c r="B41" s="32" t="s">
        <v>742</v>
      </c>
      <c r="C41">
        <v>3</v>
      </c>
      <c r="E41">
        <v>3</v>
      </c>
    </row>
    <row r="42" spans="1:5" x14ac:dyDescent="0.25">
      <c r="A42" s="31" t="s">
        <v>57</v>
      </c>
      <c r="B42" s="32" t="s">
        <v>745</v>
      </c>
      <c r="C42">
        <v>2</v>
      </c>
      <c r="E42">
        <v>2</v>
      </c>
    </row>
    <row r="43" spans="1:5" x14ac:dyDescent="0.25">
      <c r="A43" s="31" t="s">
        <v>57</v>
      </c>
      <c r="B43" s="32" t="s">
        <v>746</v>
      </c>
      <c r="C43">
        <v>2</v>
      </c>
      <c r="E43">
        <v>2</v>
      </c>
    </row>
    <row r="44" spans="1:5" x14ac:dyDescent="0.25">
      <c r="A44" s="31" t="s">
        <v>57</v>
      </c>
      <c r="B44" s="32" t="s">
        <v>745</v>
      </c>
      <c r="C44">
        <v>1</v>
      </c>
      <c r="E44">
        <v>1</v>
      </c>
    </row>
    <row r="45" spans="1:5" x14ac:dyDescent="0.25">
      <c r="A45" s="31" t="s">
        <v>57</v>
      </c>
      <c r="B45" s="32" t="s">
        <v>745</v>
      </c>
      <c r="C45">
        <v>4</v>
      </c>
      <c r="E45">
        <v>4</v>
      </c>
    </row>
    <row r="46" spans="1:5" x14ac:dyDescent="0.25">
      <c r="A46" s="31" t="s">
        <v>57</v>
      </c>
      <c r="B46" s="32" t="s">
        <v>747</v>
      </c>
      <c r="C46">
        <v>3</v>
      </c>
      <c r="E46">
        <v>3</v>
      </c>
    </row>
    <row r="47" spans="1:5" x14ac:dyDescent="0.25">
      <c r="A47" s="31" t="s">
        <v>57</v>
      </c>
      <c r="B47" s="32" t="s">
        <v>747</v>
      </c>
      <c r="C47">
        <v>6</v>
      </c>
      <c r="D47">
        <v>1</v>
      </c>
      <c r="E47">
        <v>7</v>
      </c>
    </row>
    <row r="48" spans="1:5" x14ac:dyDescent="0.25">
      <c r="A48" s="31" t="s">
        <v>57</v>
      </c>
      <c r="B48" s="32" t="s">
        <v>744</v>
      </c>
      <c r="C48">
        <v>4</v>
      </c>
      <c r="E48">
        <v>4</v>
      </c>
    </row>
    <row r="49" spans="1:5" x14ac:dyDescent="0.25">
      <c r="A49" s="31" t="s">
        <v>57</v>
      </c>
      <c r="B49" s="32" t="s">
        <v>742</v>
      </c>
      <c r="C49">
        <v>3</v>
      </c>
      <c r="E49">
        <v>3</v>
      </c>
    </row>
    <row r="50" spans="1:5" x14ac:dyDescent="0.25">
      <c r="A50" s="31" t="s">
        <v>57</v>
      </c>
      <c r="B50" s="32" t="s">
        <v>747</v>
      </c>
      <c r="C50">
        <v>4</v>
      </c>
      <c r="E50">
        <v>4</v>
      </c>
    </row>
    <row r="51" spans="1:5" x14ac:dyDescent="0.25">
      <c r="A51" s="31" t="s">
        <v>45</v>
      </c>
      <c r="B51" s="30" t="s">
        <v>748</v>
      </c>
      <c r="C51">
        <v>1</v>
      </c>
      <c r="E51">
        <v>1</v>
      </c>
    </row>
    <row r="52" spans="1:5" x14ac:dyDescent="0.25">
      <c r="A52" s="31" t="s">
        <v>45</v>
      </c>
      <c r="B52" s="32" t="s">
        <v>730</v>
      </c>
      <c r="C52">
        <v>4</v>
      </c>
      <c r="E52">
        <v>4</v>
      </c>
    </row>
    <row r="53" spans="1:5" x14ac:dyDescent="0.25">
      <c r="A53" s="31" t="s">
        <v>45</v>
      </c>
      <c r="B53" s="30" t="s">
        <v>748</v>
      </c>
      <c r="C53">
        <v>2</v>
      </c>
      <c r="E53">
        <v>2</v>
      </c>
    </row>
    <row r="54" spans="1:5" x14ac:dyDescent="0.25">
      <c r="A54" s="31" t="s">
        <v>45</v>
      </c>
      <c r="B54" s="30" t="s">
        <v>748</v>
      </c>
      <c r="C54">
        <v>2</v>
      </c>
      <c r="E54">
        <v>2</v>
      </c>
    </row>
    <row r="55" spans="1:5" x14ac:dyDescent="0.25">
      <c r="A55" s="31" t="s">
        <v>45</v>
      </c>
      <c r="B55" s="32" t="s">
        <v>745</v>
      </c>
      <c r="C55">
        <v>2</v>
      </c>
      <c r="E55">
        <v>2</v>
      </c>
    </row>
    <row r="56" spans="1:5" x14ac:dyDescent="0.25">
      <c r="A56" s="31" t="s">
        <v>45</v>
      </c>
      <c r="B56" s="32" t="s">
        <v>749</v>
      </c>
      <c r="C56">
        <v>3</v>
      </c>
      <c r="E56">
        <v>3</v>
      </c>
    </row>
    <row r="57" spans="1:5" x14ac:dyDescent="0.25">
      <c r="A57" s="31" t="s">
        <v>45</v>
      </c>
      <c r="B57" s="32" t="s">
        <v>730</v>
      </c>
      <c r="C57">
        <v>3</v>
      </c>
      <c r="E57">
        <v>3</v>
      </c>
    </row>
    <row r="58" spans="1:5" x14ac:dyDescent="0.25">
      <c r="A58" s="31" t="s">
        <v>45</v>
      </c>
      <c r="B58" s="32" t="s">
        <v>750</v>
      </c>
      <c r="C58">
        <v>1</v>
      </c>
      <c r="E58">
        <v>1</v>
      </c>
    </row>
    <row r="59" spans="1:5" x14ac:dyDescent="0.25">
      <c r="A59" s="31" t="s">
        <v>216</v>
      </c>
      <c r="B59" s="30" t="s">
        <v>751</v>
      </c>
      <c r="C59">
        <v>1</v>
      </c>
      <c r="E59">
        <v>1</v>
      </c>
    </row>
    <row r="60" spans="1:5" x14ac:dyDescent="0.25">
      <c r="A60" s="31" t="s">
        <v>216</v>
      </c>
      <c r="B60" s="30" t="s">
        <v>751</v>
      </c>
      <c r="C60">
        <v>4</v>
      </c>
      <c r="E60">
        <v>4</v>
      </c>
    </row>
    <row r="61" spans="1:5" x14ac:dyDescent="0.25">
      <c r="A61" s="31" t="s">
        <v>216</v>
      </c>
      <c r="B61" s="32" t="s">
        <v>752</v>
      </c>
      <c r="C61">
        <v>4</v>
      </c>
      <c r="E61">
        <v>4</v>
      </c>
    </row>
    <row r="62" spans="1:5" x14ac:dyDescent="0.25">
      <c r="A62" s="31" t="s">
        <v>216</v>
      </c>
      <c r="B62" s="30" t="s">
        <v>734</v>
      </c>
      <c r="C62">
        <v>4</v>
      </c>
      <c r="E62">
        <v>4</v>
      </c>
    </row>
    <row r="63" spans="1:5" x14ac:dyDescent="0.25">
      <c r="A63" s="31" t="s">
        <v>216</v>
      </c>
      <c r="B63" s="30" t="s">
        <v>734</v>
      </c>
      <c r="C63">
        <v>4</v>
      </c>
      <c r="E63">
        <v>4</v>
      </c>
    </row>
    <row r="64" spans="1:5" x14ac:dyDescent="0.25">
      <c r="A64" s="31" t="s">
        <v>216</v>
      </c>
      <c r="B64" s="30" t="s">
        <v>753</v>
      </c>
      <c r="C64">
        <v>8</v>
      </c>
      <c r="E64">
        <v>8</v>
      </c>
    </row>
    <row r="65" spans="1:5" x14ac:dyDescent="0.25">
      <c r="A65" s="31" t="s">
        <v>216</v>
      </c>
      <c r="B65" s="32" t="s">
        <v>754</v>
      </c>
      <c r="C65">
        <v>4</v>
      </c>
      <c r="E65">
        <v>4</v>
      </c>
    </row>
    <row r="66" spans="1:5" x14ac:dyDescent="0.25">
      <c r="A66" s="31" t="s">
        <v>216</v>
      </c>
      <c r="B66" s="32" t="s">
        <v>752</v>
      </c>
      <c r="C66">
        <v>3</v>
      </c>
      <c r="E66">
        <v>3</v>
      </c>
    </row>
    <row r="67" spans="1:5" x14ac:dyDescent="0.25">
      <c r="A67" s="31" t="s">
        <v>216</v>
      </c>
      <c r="B67" s="32" t="s">
        <v>754</v>
      </c>
      <c r="C67">
        <v>4</v>
      </c>
      <c r="E67">
        <v>4</v>
      </c>
    </row>
    <row r="68" spans="1:5" x14ac:dyDescent="0.25">
      <c r="A68" s="31" t="s">
        <v>85</v>
      </c>
      <c r="B68" s="34" t="s">
        <v>732</v>
      </c>
      <c r="C68">
        <v>3</v>
      </c>
      <c r="E68">
        <v>3</v>
      </c>
    </row>
    <row r="69" spans="1:5" x14ac:dyDescent="0.25">
      <c r="A69" s="31" t="s">
        <v>678</v>
      </c>
      <c r="B69" s="32" t="s">
        <v>748</v>
      </c>
      <c r="C69">
        <v>1</v>
      </c>
      <c r="E69">
        <v>1</v>
      </c>
    </row>
    <row r="70" spans="1:5" x14ac:dyDescent="0.25">
      <c r="A70" s="31" t="s">
        <v>678</v>
      </c>
      <c r="B70" s="32" t="s">
        <v>748</v>
      </c>
      <c r="C70">
        <v>1</v>
      </c>
      <c r="E70">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2"/>
  <sheetViews>
    <sheetView topLeftCell="K1" workbookViewId="0">
      <selection activeCell="N2" sqref="N2"/>
    </sheetView>
  </sheetViews>
  <sheetFormatPr baseColWidth="10" defaultColWidth="9.140625" defaultRowHeight="15" x14ac:dyDescent="0.25"/>
  <cols>
    <col min="1" max="5" width="20" bestFit="1" customWidth="1"/>
    <col min="6" max="6" width="28.7109375" customWidth="1"/>
    <col min="7" max="7" width="40.42578125" customWidth="1"/>
    <col min="8" max="8" width="65.7109375" customWidth="1"/>
    <col min="9" max="9" width="29.5703125" customWidth="1"/>
    <col min="10" max="15" width="20" bestFit="1" customWidth="1"/>
    <col min="16" max="16" width="12.140625" customWidth="1"/>
    <col min="19" max="19" width="10.28515625" customWidth="1"/>
    <col min="20" max="20" width="32.140625" customWidth="1"/>
  </cols>
  <sheetData>
    <row r="1" spans="1:20" ht="36.75" x14ac:dyDescent="0.25">
      <c r="A1" t="s">
        <v>0</v>
      </c>
      <c r="B1" t="s">
        <v>1</v>
      </c>
      <c r="C1" t="s">
        <v>2</v>
      </c>
      <c r="D1" t="s">
        <v>3</v>
      </c>
      <c r="E1" t="s">
        <v>4</v>
      </c>
      <c r="F1" t="s">
        <v>5</v>
      </c>
      <c r="G1" t="s">
        <v>6</v>
      </c>
      <c r="H1" t="s">
        <v>7</v>
      </c>
      <c r="I1" t="s">
        <v>8</v>
      </c>
      <c r="J1" t="s">
        <v>9</v>
      </c>
      <c r="K1" t="s">
        <v>10</v>
      </c>
      <c r="L1" t="s">
        <v>11</v>
      </c>
      <c r="M1" t="s">
        <v>12</v>
      </c>
      <c r="N1" t="s">
        <v>13</v>
      </c>
      <c r="O1" t="s">
        <v>14</v>
      </c>
      <c r="P1" s="1" t="s">
        <v>15</v>
      </c>
      <c r="Q1" s="2" t="s">
        <v>16</v>
      </c>
      <c r="R1" s="2" t="s">
        <v>17</v>
      </c>
      <c r="S1" s="2" t="s">
        <v>18</v>
      </c>
      <c r="T1" s="2" t="s">
        <v>19</v>
      </c>
    </row>
    <row r="2" spans="1:20" s="3" customFormat="1" x14ac:dyDescent="0.25">
      <c r="A2" s="3">
        <v>80</v>
      </c>
      <c r="B2" s="4">
        <v>45341.613657407404</v>
      </c>
      <c r="C2" s="4">
        <v>45341.628287037034</v>
      </c>
      <c r="D2" s="3" t="s">
        <v>20</v>
      </c>
      <c r="E2" s="3" t="s">
        <v>21</v>
      </c>
      <c r="F2" s="3" t="s">
        <v>22</v>
      </c>
      <c r="G2" s="5" t="s">
        <v>23</v>
      </c>
      <c r="H2" s="5" t="s">
        <v>24</v>
      </c>
      <c r="I2" s="3" t="s">
        <v>25</v>
      </c>
      <c r="J2" s="3" t="s">
        <v>26</v>
      </c>
      <c r="K2" s="6">
        <v>45415</v>
      </c>
      <c r="L2" s="7" t="s">
        <v>27</v>
      </c>
      <c r="M2" s="3" t="s">
        <v>28</v>
      </c>
      <c r="N2" s="3" t="s">
        <v>29</v>
      </c>
      <c r="O2" s="3" t="s">
        <v>30</v>
      </c>
      <c r="P2" s="8" t="s">
        <v>56</v>
      </c>
      <c r="Q2" s="9" t="s">
        <v>31</v>
      </c>
      <c r="R2" s="9" t="s">
        <v>32</v>
      </c>
      <c r="S2" s="9">
        <v>3</v>
      </c>
      <c r="T2" s="9" t="s">
        <v>33</v>
      </c>
    </row>
    <row r="3" spans="1:20" s="3" customFormat="1" x14ac:dyDescent="0.25">
      <c r="A3" s="3">
        <v>81</v>
      </c>
      <c r="B3" s="4">
        <v>45341.634629629632</v>
      </c>
      <c r="C3" s="4">
        <v>45341.639062499999</v>
      </c>
      <c r="D3" s="3" t="s">
        <v>34</v>
      </c>
      <c r="E3" s="3" t="s">
        <v>35</v>
      </c>
      <c r="F3" s="3" t="s">
        <v>36</v>
      </c>
      <c r="G3" s="3" t="s">
        <v>37</v>
      </c>
      <c r="H3" s="3" t="s">
        <v>38</v>
      </c>
      <c r="I3" s="3" t="s">
        <v>39</v>
      </c>
      <c r="J3" s="3" t="s">
        <v>40</v>
      </c>
      <c r="K3" s="6">
        <v>45507</v>
      </c>
      <c r="L3" s="7" t="s">
        <v>41</v>
      </c>
      <c r="M3" s="3" t="s">
        <v>42</v>
      </c>
      <c r="N3" s="3" t="s">
        <v>43</v>
      </c>
      <c r="O3" s="3" t="s">
        <v>44</v>
      </c>
      <c r="P3" s="8" t="s">
        <v>56</v>
      </c>
      <c r="Q3" s="9" t="s">
        <v>31</v>
      </c>
      <c r="R3" s="9" t="s">
        <v>45</v>
      </c>
      <c r="S3" s="9">
        <v>2</v>
      </c>
      <c r="T3" s="9" t="s">
        <v>46</v>
      </c>
    </row>
    <row r="4" spans="1:20" x14ac:dyDescent="0.25">
      <c r="A4" s="3">
        <v>82</v>
      </c>
      <c r="B4" s="4">
        <v>45341.639178240737</v>
      </c>
      <c r="C4" s="4">
        <v>45341.655925925923</v>
      </c>
      <c r="D4" s="3" t="s">
        <v>34</v>
      </c>
      <c r="E4" s="3" t="s">
        <v>35</v>
      </c>
      <c r="F4" s="3" t="s">
        <v>47</v>
      </c>
      <c r="G4" s="3" t="s">
        <v>48</v>
      </c>
      <c r="H4" s="3" t="s">
        <v>49</v>
      </c>
      <c r="I4" s="3" t="s">
        <v>50</v>
      </c>
      <c r="J4" s="6">
        <v>45629</v>
      </c>
      <c r="K4" s="3" t="s">
        <v>51</v>
      </c>
      <c r="L4" s="7" t="s">
        <v>52</v>
      </c>
      <c r="M4" s="3" t="s">
        <v>53</v>
      </c>
      <c r="N4" s="3" t="s">
        <v>54</v>
      </c>
      <c r="O4" s="3" t="s">
        <v>55</v>
      </c>
      <c r="P4" s="8" t="s">
        <v>56</v>
      </c>
      <c r="Q4" s="9" t="s">
        <v>31</v>
      </c>
      <c r="R4" s="9" t="s">
        <v>57</v>
      </c>
      <c r="S4" s="9">
        <v>2</v>
      </c>
      <c r="T4" s="9" t="s">
        <v>58</v>
      </c>
    </row>
    <row r="5" spans="1:20" x14ac:dyDescent="0.25">
      <c r="A5" s="3">
        <v>83</v>
      </c>
      <c r="B5" s="4">
        <v>45341.655960648146</v>
      </c>
      <c r="C5" s="4">
        <v>45341.65697916667</v>
      </c>
      <c r="D5" s="3" t="s">
        <v>34</v>
      </c>
      <c r="E5" s="3" t="s">
        <v>35</v>
      </c>
      <c r="F5" s="3" t="s">
        <v>47</v>
      </c>
      <c r="G5" s="3" t="s">
        <v>59</v>
      </c>
      <c r="H5" s="3" t="s">
        <v>60</v>
      </c>
      <c r="I5" s="3" t="s">
        <v>50</v>
      </c>
      <c r="J5" s="6">
        <v>45629</v>
      </c>
      <c r="K5" s="3" t="s">
        <v>51</v>
      </c>
      <c r="L5" s="7" t="s">
        <v>61</v>
      </c>
      <c r="M5" s="3" t="s">
        <v>62</v>
      </c>
      <c r="N5" s="3" t="s">
        <v>54</v>
      </c>
      <c r="O5" s="3" t="s">
        <v>63</v>
      </c>
      <c r="P5" s="8" t="s">
        <v>56</v>
      </c>
      <c r="Q5" s="9" t="s">
        <v>31</v>
      </c>
      <c r="R5" s="9" t="s">
        <v>57</v>
      </c>
      <c r="S5" s="9">
        <v>2</v>
      </c>
      <c r="T5" s="9" t="s">
        <v>58</v>
      </c>
    </row>
    <row r="6" spans="1:20" s="3" customFormat="1" x14ac:dyDescent="0.25">
      <c r="A6" s="3">
        <v>84</v>
      </c>
      <c r="B6" s="4">
        <v>45342.431909722225</v>
      </c>
      <c r="C6" s="4">
        <v>45342.437847222223</v>
      </c>
      <c r="D6" s="3" t="s">
        <v>20</v>
      </c>
      <c r="E6" s="3" t="s">
        <v>21</v>
      </c>
      <c r="F6" s="3" t="s">
        <v>64</v>
      </c>
      <c r="G6" s="7" t="s">
        <v>65</v>
      </c>
      <c r="H6" s="7" t="s">
        <v>66</v>
      </c>
      <c r="I6" s="3" t="s">
        <v>67</v>
      </c>
      <c r="J6" s="6">
        <v>45507</v>
      </c>
      <c r="K6" s="3" t="s">
        <v>68</v>
      </c>
      <c r="L6" s="7" t="s">
        <v>69</v>
      </c>
      <c r="M6" s="3" t="s">
        <v>70</v>
      </c>
      <c r="N6" s="3" t="s">
        <v>71</v>
      </c>
      <c r="O6" s="3" t="s">
        <v>72</v>
      </c>
      <c r="P6" s="8" t="s">
        <v>56</v>
      </c>
      <c r="Q6" s="9" t="s">
        <v>31</v>
      </c>
      <c r="R6" s="9" t="s">
        <v>73</v>
      </c>
      <c r="S6" s="9">
        <v>1</v>
      </c>
      <c r="T6" s="9" t="s">
        <v>74</v>
      </c>
    </row>
    <row r="7" spans="1:20" x14ac:dyDescent="0.25">
      <c r="A7" s="3">
        <v>85</v>
      </c>
      <c r="B7" s="4">
        <v>45357.412094907406</v>
      </c>
      <c r="C7" s="4">
        <v>45357.418333333335</v>
      </c>
      <c r="D7" s="3" t="s">
        <v>75</v>
      </c>
      <c r="E7" s="3" t="s">
        <v>76</v>
      </c>
      <c r="F7" s="3" t="s">
        <v>77</v>
      </c>
      <c r="G7" s="7" t="s">
        <v>78</v>
      </c>
      <c r="H7" s="7" t="s">
        <v>79</v>
      </c>
      <c r="I7" s="3" t="s">
        <v>80</v>
      </c>
      <c r="J7" s="6">
        <v>45476</v>
      </c>
      <c r="K7" s="3" t="s">
        <v>68</v>
      </c>
      <c r="L7" s="7" t="s">
        <v>81</v>
      </c>
      <c r="M7" s="3" t="s">
        <v>82</v>
      </c>
      <c r="N7" s="3" t="s">
        <v>83</v>
      </c>
      <c r="O7" s="3" t="s">
        <v>84</v>
      </c>
      <c r="P7" s="8" t="s">
        <v>56</v>
      </c>
      <c r="Q7" s="9" t="s">
        <v>31</v>
      </c>
      <c r="R7" s="9" t="s">
        <v>85</v>
      </c>
      <c r="S7" s="9">
        <v>3</v>
      </c>
      <c r="T7" s="9" t="s">
        <v>74</v>
      </c>
    </row>
    <row r="8" spans="1:20" s="3" customFormat="1" x14ac:dyDescent="0.25">
      <c r="A8" s="3">
        <v>86</v>
      </c>
      <c r="B8" s="4">
        <v>45401.590937499997</v>
      </c>
      <c r="C8" s="4">
        <v>45401.599768518521</v>
      </c>
      <c r="D8" s="3" t="s">
        <v>86</v>
      </c>
      <c r="E8" s="3" t="s">
        <v>87</v>
      </c>
      <c r="F8" s="3" t="s">
        <v>88</v>
      </c>
      <c r="G8" s="7" t="s">
        <v>89</v>
      </c>
      <c r="H8" s="7" t="s">
        <v>90</v>
      </c>
      <c r="I8" s="3" t="s">
        <v>91</v>
      </c>
      <c r="J8" s="3" t="s">
        <v>92</v>
      </c>
      <c r="K8" s="3" t="s">
        <v>93</v>
      </c>
      <c r="L8" s="7" t="s">
        <v>94</v>
      </c>
      <c r="M8" s="3" t="s">
        <v>95</v>
      </c>
      <c r="N8" s="3" t="s">
        <v>96</v>
      </c>
      <c r="O8" s="3" t="s">
        <v>97</v>
      </c>
      <c r="P8" s="8" t="s">
        <v>56</v>
      </c>
      <c r="Q8" s="9" t="s">
        <v>31</v>
      </c>
      <c r="R8" s="9" t="s">
        <v>32</v>
      </c>
      <c r="S8" s="9">
        <v>2</v>
      </c>
      <c r="T8" s="10" t="s">
        <v>98</v>
      </c>
    </row>
    <row r="9" spans="1:20" s="3" customFormat="1" x14ac:dyDescent="0.25">
      <c r="A9" s="3">
        <v>87</v>
      </c>
      <c r="B9" s="4">
        <v>45404.369039351855</v>
      </c>
      <c r="C9" s="4">
        <v>45404.369780092595</v>
      </c>
      <c r="D9" s="3" t="s">
        <v>99</v>
      </c>
      <c r="E9" s="3" t="s">
        <v>100</v>
      </c>
      <c r="F9" s="3" t="s">
        <v>101</v>
      </c>
      <c r="G9" s="7" t="s">
        <v>102</v>
      </c>
      <c r="H9" s="7" t="s">
        <v>103</v>
      </c>
      <c r="I9" s="3" t="s">
        <v>104</v>
      </c>
      <c r="J9" s="3" t="s">
        <v>105</v>
      </c>
      <c r="K9" s="3" t="s">
        <v>106</v>
      </c>
      <c r="L9" s="7" t="s">
        <v>107</v>
      </c>
      <c r="M9" s="3" t="s">
        <v>108</v>
      </c>
      <c r="N9" s="3" t="s">
        <v>109</v>
      </c>
      <c r="O9" s="3" t="s">
        <v>110</v>
      </c>
      <c r="P9" s="8" t="s">
        <v>56</v>
      </c>
      <c r="Q9" s="9" t="s">
        <v>31</v>
      </c>
      <c r="R9" s="9" t="s">
        <v>45</v>
      </c>
      <c r="S9" s="9">
        <v>4</v>
      </c>
      <c r="T9" s="9" t="s">
        <v>111</v>
      </c>
    </row>
    <row r="10" spans="1:20" x14ac:dyDescent="0.25">
      <c r="A10" s="3">
        <v>88</v>
      </c>
      <c r="B10" s="4">
        <v>45405.500833333332</v>
      </c>
      <c r="C10" s="4">
        <v>45405.504490740743</v>
      </c>
      <c r="D10" s="3" t="s">
        <v>34</v>
      </c>
      <c r="E10" s="3" t="s">
        <v>35</v>
      </c>
      <c r="F10" s="3" t="s">
        <v>36</v>
      </c>
      <c r="G10" s="7" t="s">
        <v>112</v>
      </c>
      <c r="H10" s="7" t="s">
        <v>112</v>
      </c>
      <c r="I10" s="3" t="s">
        <v>113</v>
      </c>
      <c r="J10" s="3" t="s">
        <v>92</v>
      </c>
      <c r="K10" s="3" t="s">
        <v>114</v>
      </c>
      <c r="L10" s="7" t="s">
        <v>115</v>
      </c>
      <c r="M10" s="3" t="s">
        <v>116</v>
      </c>
      <c r="N10" s="3" t="s">
        <v>117</v>
      </c>
      <c r="O10" s="3" t="s">
        <v>118</v>
      </c>
      <c r="P10" s="8" t="s">
        <v>56</v>
      </c>
      <c r="Q10" s="9" t="s">
        <v>31</v>
      </c>
      <c r="R10" s="9" t="s">
        <v>57</v>
      </c>
      <c r="S10" s="9">
        <v>2</v>
      </c>
      <c r="T10" s="9" t="s">
        <v>119</v>
      </c>
    </row>
    <row r="11" spans="1:20" s="3" customFormat="1" x14ac:dyDescent="0.25">
      <c r="A11" s="3">
        <v>89</v>
      </c>
      <c r="B11" s="4">
        <v>45405.513391203705</v>
      </c>
      <c r="C11" s="4">
        <v>45405.519560185188</v>
      </c>
      <c r="D11" s="3" t="s">
        <v>120</v>
      </c>
      <c r="E11" s="3" t="s">
        <v>121</v>
      </c>
      <c r="F11" s="3" t="s">
        <v>122</v>
      </c>
      <c r="G11" s="7" t="s">
        <v>123</v>
      </c>
      <c r="H11" s="7" t="s">
        <v>124</v>
      </c>
      <c r="I11" s="3" t="s">
        <v>125</v>
      </c>
      <c r="J11" s="3" t="s">
        <v>126</v>
      </c>
      <c r="K11" s="3" t="s">
        <v>127</v>
      </c>
      <c r="L11" s="7" t="s">
        <v>128</v>
      </c>
      <c r="M11" s="3" t="s">
        <v>129</v>
      </c>
      <c r="N11" s="3" t="s">
        <v>130</v>
      </c>
      <c r="O11" s="3" t="s">
        <v>131</v>
      </c>
      <c r="P11" s="8" t="s">
        <v>56</v>
      </c>
      <c r="Q11" s="9" t="s">
        <v>31</v>
      </c>
      <c r="R11" s="9" t="s">
        <v>73</v>
      </c>
      <c r="S11" s="9">
        <v>2</v>
      </c>
      <c r="T11" s="9" t="s">
        <v>132</v>
      </c>
    </row>
    <row r="12" spans="1:20" s="3" customFormat="1" x14ac:dyDescent="0.25">
      <c r="A12" s="3">
        <v>90</v>
      </c>
      <c r="B12" s="4">
        <v>45405.519618055558</v>
      </c>
      <c r="C12" s="4">
        <v>45405.521770833337</v>
      </c>
      <c r="D12" s="3" t="s">
        <v>120</v>
      </c>
      <c r="E12" s="3" t="s">
        <v>121</v>
      </c>
      <c r="F12" s="3" t="s">
        <v>122</v>
      </c>
      <c r="G12" s="7" t="s">
        <v>133</v>
      </c>
      <c r="H12" s="7" t="s">
        <v>134</v>
      </c>
      <c r="I12" s="3" t="s">
        <v>135</v>
      </c>
      <c r="J12" s="3" t="s">
        <v>136</v>
      </c>
      <c r="K12" s="15" t="s">
        <v>137</v>
      </c>
      <c r="L12" s="7" t="s">
        <v>138</v>
      </c>
      <c r="M12" s="3" t="s">
        <v>139</v>
      </c>
      <c r="N12" s="3" t="s">
        <v>130</v>
      </c>
      <c r="O12" s="3" t="s">
        <v>140</v>
      </c>
      <c r="P12" s="8" t="s">
        <v>56</v>
      </c>
      <c r="Q12" s="9" t="s">
        <v>31</v>
      </c>
      <c r="R12" s="9" t="s">
        <v>32</v>
      </c>
      <c r="S12" s="9">
        <v>2</v>
      </c>
      <c r="T12" s="9" t="s">
        <v>141</v>
      </c>
    </row>
    <row r="13" spans="1:20" s="3" customFormat="1" ht="24.75" x14ac:dyDescent="0.25">
      <c r="A13" s="3">
        <v>91</v>
      </c>
      <c r="B13" s="4">
        <v>45406.446481481478</v>
      </c>
      <c r="C13" s="4">
        <v>45406.45721064815</v>
      </c>
      <c r="D13" s="3" t="s">
        <v>20</v>
      </c>
      <c r="E13" s="3" t="s">
        <v>21</v>
      </c>
      <c r="F13" s="3" t="s">
        <v>142</v>
      </c>
      <c r="G13" s="7" t="s">
        <v>143</v>
      </c>
      <c r="H13" s="7" t="s">
        <v>144</v>
      </c>
      <c r="I13" s="3" t="s">
        <v>145</v>
      </c>
      <c r="J13" s="3" t="s">
        <v>106</v>
      </c>
      <c r="K13" s="15" t="s">
        <v>127</v>
      </c>
      <c r="L13" s="7" t="s">
        <v>146</v>
      </c>
      <c r="M13" s="3" t="s">
        <v>147</v>
      </c>
      <c r="N13" s="3" t="s">
        <v>148</v>
      </c>
      <c r="O13" s="3" t="s">
        <v>149</v>
      </c>
      <c r="P13" s="11" t="s">
        <v>56</v>
      </c>
      <c r="Q13" s="9" t="s">
        <v>31</v>
      </c>
      <c r="R13" s="9" t="s">
        <v>216</v>
      </c>
      <c r="S13" s="9">
        <v>4</v>
      </c>
      <c r="T13" s="9" t="s">
        <v>132</v>
      </c>
    </row>
    <row r="14" spans="1:20" s="3" customFormat="1" x14ac:dyDescent="0.25">
      <c r="A14" s="3">
        <v>92</v>
      </c>
      <c r="B14" s="4">
        <v>45406.490069444444</v>
      </c>
      <c r="C14" s="4">
        <v>45406.494814814818</v>
      </c>
      <c r="D14" s="3" t="s">
        <v>86</v>
      </c>
      <c r="E14" s="3" t="s">
        <v>87</v>
      </c>
      <c r="F14" s="3" t="s">
        <v>150</v>
      </c>
      <c r="G14" s="7" t="s">
        <v>151</v>
      </c>
      <c r="H14" s="7" t="s">
        <v>152</v>
      </c>
      <c r="I14" s="3" t="s">
        <v>153</v>
      </c>
      <c r="J14" s="3" t="s">
        <v>154</v>
      </c>
      <c r="K14" s="14">
        <v>45509</v>
      </c>
      <c r="L14" s="7" t="s">
        <v>155</v>
      </c>
      <c r="M14" s="3" t="s">
        <v>156</v>
      </c>
      <c r="N14" s="3" t="s">
        <v>157</v>
      </c>
      <c r="O14" s="3" t="s">
        <v>158</v>
      </c>
      <c r="P14" s="11" t="s">
        <v>56</v>
      </c>
      <c r="Q14" s="9" t="s">
        <v>31</v>
      </c>
      <c r="R14" s="9" t="s">
        <v>45</v>
      </c>
      <c r="S14" s="9">
        <v>1</v>
      </c>
      <c r="T14" s="9" t="s">
        <v>159</v>
      </c>
    </row>
    <row r="15" spans="1:20" s="3" customFormat="1" x14ac:dyDescent="0.25">
      <c r="A15" s="3">
        <v>93</v>
      </c>
      <c r="B15" s="4">
        <v>45406.702569444446</v>
      </c>
      <c r="C15" s="4">
        <v>45406.705601851849</v>
      </c>
      <c r="D15" s="3" t="s">
        <v>75</v>
      </c>
      <c r="E15" s="3" t="s">
        <v>76</v>
      </c>
      <c r="F15" s="3" t="s">
        <v>160</v>
      </c>
      <c r="G15" s="7" t="s">
        <v>161</v>
      </c>
      <c r="H15" s="7" t="s">
        <v>162</v>
      </c>
      <c r="I15" s="3" t="s">
        <v>163</v>
      </c>
      <c r="J15" s="3" t="s">
        <v>136</v>
      </c>
      <c r="K15" s="15" t="s">
        <v>105</v>
      </c>
      <c r="L15" s="7" t="s">
        <v>164</v>
      </c>
      <c r="M15" s="3" t="s">
        <v>165</v>
      </c>
      <c r="N15" s="3" t="s">
        <v>166</v>
      </c>
      <c r="O15" s="13" t="s">
        <v>167</v>
      </c>
      <c r="P15" s="11" t="s">
        <v>56</v>
      </c>
      <c r="Q15" s="9" t="s">
        <v>31</v>
      </c>
      <c r="R15" s="9" t="s">
        <v>73</v>
      </c>
      <c r="S15" s="9">
        <v>2</v>
      </c>
      <c r="T15" s="9" t="s">
        <v>168</v>
      </c>
    </row>
    <row r="16" spans="1:20" s="3" customFormat="1" ht="24.75" x14ac:dyDescent="0.25">
      <c r="A16" s="3">
        <v>94</v>
      </c>
      <c r="B16" s="4">
        <v>45407.543796296297</v>
      </c>
      <c r="C16" s="4">
        <v>45407.56322916667</v>
      </c>
      <c r="D16" s="3" t="s">
        <v>120</v>
      </c>
      <c r="E16" s="3" t="s">
        <v>121</v>
      </c>
      <c r="F16" s="3" t="s">
        <v>169</v>
      </c>
      <c r="G16" s="7" t="s">
        <v>170</v>
      </c>
      <c r="H16" s="7" t="s">
        <v>171</v>
      </c>
      <c r="I16" s="3" t="s">
        <v>172</v>
      </c>
      <c r="J16" s="3" t="s">
        <v>137</v>
      </c>
      <c r="K16" s="15" t="s">
        <v>173</v>
      </c>
      <c r="L16" s="7" t="s">
        <v>174</v>
      </c>
      <c r="M16" s="3" t="s">
        <v>175</v>
      </c>
      <c r="N16" s="3" t="s">
        <v>176</v>
      </c>
      <c r="O16" s="12" t="s">
        <v>177</v>
      </c>
      <c r="P16" s="11" t="s">
        <v>56</v>
      </c>
      <c r="Q16" s="9" t="s">
        <v>31</v>
      </c>
      <c r="R16" s="9" t="s">
        <v>216</v>
      </c>
      <c r="S16" s="9">
        <v>4</v>
      </c>
      <c r="T16" s="9" t="s">
        <v>178</v>
      </c>
    </row>
    <row r="17" spans="1:20" x14ac:dyDescent="0.25">
      <c r="A17" s="3">
        <v>95</v>
      </c>
      <c r="B17" s="4">
        <v>45408.673379629632</v>
      </c>
      <c r="C17" s="4">
        <v>45408.692453703705</v>
      </c>
      <c r="D17" s="3" t="s">
        <v>75</v>
      </c>
      <c r="E17" s="3" t="s">
        <v>76</v>
      </c>
      <c r="F17" s="3" t="s">
        <v>179</v>
      </c>
      <c r="G17" s="7" t="s">
        <v>180</v>
      </c>
      <c r="H17" s="7" t="s">
        <v>181</v>
      </c>
      <c r="I17" s="3" t="s">
        <v>182</v>
      </c>
      <c r="J17" s="3" t="s">
        <v>154</v>
      </c>
      <c r="K17" s="14">
        <v>45509</v>
      </c>
      <c r="L17" s="7" t="s">
        <v>183</v>
      </c>
      <c r="M17" s="3" t="s">
        <v>184</v>
      </c>
      <c r="N17" s="3" t="s">
        <v>185</v>
      </c>
      <c r="O17" s="12" t="s">
        <v>186</v>
      </c>
      <c r="P17" s="11" t="s">
        <v>56</v>
      </c>
      <c r="Q17" s="9" t="s">
        <v>31</v>
      </c>
      <c r="R17" s="9" t="s">
        <v>45</v>
      </c>
      <c r="S17" s="9">
        <v>2</v>
      </c>
      <c r="T17" s="9" t="s">
        <v>187</v>
      </c>
    </row>
    <row r="18" spans="1:20" s="3" customFormat="1" x14ac:dyDescent="0.25">
      <c r="A18" s="3">
        <v>96</v>
      </c>
      <c r="B18" s="4">
        <v>45412.675416666665</v>
      </c>
      <c r="C18" s="4">
        <v>45412.678657407407</v>
      </c>
      <c r="D18" s="3" t="s">
        <v>86</v>
      </c>
      <c r="E18" s="3" t="s">
        <v>87</v>
      </c>
      <c r="F18" s="3" t="s">
        <v>150</v>
      </c>
      <c r="G18" s="7" t="s">
        <v>188</v>
      </c>
      <c r="H18" s="7" t="s">
        <v>189</v>
      </c>
      <c r="I18" s="3" t="s">
        <v>145</v>
      </c>
      <c r="J18" s="3" t="s">
        <v>105</v>
      </c>
      <c r="K18" s="15" t="s">
        <v>190</v>
      </c>
      <c r="L18" s="7" t="s">
        <v>191</v>
      </c>
      <c r="M18" s="3" t="s">
        <v>192</v>
      </c>
      <c r="N18" s="3" t="s">
        <v>157</v>
      </c>
      <c r="O18" s="12" t="s">
        <v>193</v>
      </c>
      <c r="P18" s="11" t="s">
        <v>56</v>
      </c>
      <c r="Q18" s="9" t="s">
        <v>31</v>
      </c>
      <c r="R18" s="9" t="s">
        <v>32</v>
      </c>
      <c r="S18" s="9">
        <v>1</v>
      </c>
      <c r="T18" s="10" t="s">
        <v>194</v>
      </c>
    </row>
    <row r="19" spans="1:20" s="3" customFormat="1" x14ac:dyDescent="0.25">
      <c r="A19" s="3">
        <v>97</v>
      </c>
      <c r="B19" s="4">
        <v>45413.46638888889</v>
      </c>
      <c r="C19" s="4">
        <v>45413.486863425926</v>
      </c>
      <c r="D19" s="3" t="s">
        <v>195</v>
      </c>
      <c r="E19" s="3" t="s">
        <v>196</v>
      </c>
      <c r="F19" s="3" t="s">
        <v>197</v>
      </c>
      <c r="G19" s="7" t="s">
        <v>198</v>
      </c>
      <c r="H19" s="7" t="s">
        <v>199</v>
      </c>
      <c r="I19" s="3" t="s">
        <v>200</v>
      </c>
      <c r="J19" s="3" t="s">
        <v>92</v>
      </c>
      <c r="K19" s="15" t="s">
        <v>201</v>
      </c>
      <c r="L19" s="7" t="s">
        <v>202</v>
      </c>
      <c r="M19" s="3" t="s">
        <v>203</v>
      </c>
      <c r="N19" s="3" t="s">
        <v>204</v>
      </c>
      <c r="O19" s="12" t="s">
        <v>205</v>
      </c>
      <c r="P19" s="11" t="s">
        <v>56</v>
      </c>
      <c r="Q19" s="9" t="s">
        <v>31</v>
      </c>
      <c r="R19" s="9" t="s">
        <v>32</v>
      </c>
      <c r="S19" s="9">
        <v>1</v>
      </c>
      <c r="T19" s="10" t="s">
        <v>206</v>
      </c>
    </row>
    <row r="20" spans="1:20" s="3" customFormat="1" ht="24.75" x14ac:dyDescent="0.25">
      <c r="A20" s="3">
        <v>98</v>
      </c>
      <c r="B20" s="4">
        <v>45415.489664351851</v>
      </c>
      <c r="C20" s="4">
        <v>45415.492534722223</v>
      </c>
      <c r="D20" s="3" t="s">
        <v>195</v>
      </c>
      <c r="E20" s="3" t="s">
        <v>196</v>
      </c>
      <c r="F20" s="3" t="s">
        <v>207</v>
      </c>
      <c r="G20" s="7" t="s">
        <v>208</v>
      </c>
      <c r="H20" s="7" t="s">
        <v>209</v>
      </c>
      <c r="I20" s="3" t="s">
        <v>210</v>
      </c>
      <c r="J20" s="3" t="s">
        <v>211</v>
      </c>
      <c r="K20" s="14">
        <v>45388</v>
      </c>
      <c r="L20" s="7" t="s">
        <v>212</v>
      </c>
      <c r="M20" s="3" t="s">
        <v>213</v>
      </c>
      <c r="N20" s="3" t="s">
        <v>214</v>
      </c>
      <c r="O20" s="12" t="s">
        <v>215</v>
      </c>
      <c r="P20" s="11" t="s">
        <v>56</v>
      </c>
      <c r="Q20" s="9" t="s">
        <v>31</v>
      </c>
      <c r="R20" s="9" t="s">
        <v>216</v>
      </c>
      <c r="S20" s="9">
        <v>1</v>
      </c>
      <c r="T20" s="9" t="s">
        <v>217</v>
      </c>
    </row>
    <row r="21" spans="1:20" s="3" customFormat="1" x14ac:dyDescent="0.25">
      <c r="A21" s="3">
        <v>99</v>
      </c>
      <c r="B21" s="4">
        <v>45415.720775462964</v>
      </c>
      <c r="C21" s="4">
        <v>45415.730057870373</v>
      </c>
      <c r="D21" s="3" t="s">
        <v>86</v>
      </c>
      <c r="E21" s="3" t="s">
        <v>87</v>
      </c>
      <c r="F21" s="3" t="s">
        <v>150</v>
      </c>
      <c r="G21" s="7" t="s">
        <v>218</v>
      </c>
      <c r="H21" s="7" t="s">
        <v>219</v>
      </c>
      <c r="I21" s="3" t="s">
        <v>220</v>
      </c>
      <c r="J21" s="3" t="s">
        <v>106</v>
      </c>
      <c r="K21" s="15" t="s">
        <v>201</v>
      </c>
      <c r="L21" s="7" t="s">
        <v>221</v>
      </c>
      <c r="M21" s="3" t="s">
        <v>222</v>
      </c>
      <c r="N21" s="3" t="s">
        <v>157</v>
      </c>
      <c r="O21" s="12" t="s">
        <v>223</v>
      </c>
      <c r="P21" s="11" t="s">
        <v>56</v>
      </c>
      <c r="Q21" s="9" t="s">
        <v>31</v>
      </c>
      <c r="R21" s="9" t="s">
        <v>224</v>
      </c>
      <c r="S21" s="9">
        <v>4</v>
      </c>
      <c r="T21" s="9" t="s">
        <v>225</v>
      </c>
    </row>
    <row r="22" spans="1:20" s="3" customFormat="1" x14ac:dyDescent="0.25">
      <c r="A22" s="3">
        <v>100</v>
      </c>
      <c r="B22" s="4">
        <v>45415.731145833335</v>
      </c>
      <c r="C22" s="4">
        <v>45415.734166666669</v>
      </c>
      <c r="D22" s="3" t="s">
        <v>86</v>
      </c>
      <c r="E22" s="3" t="s">
        <v>87</v>
      </c>
      <c r="F22" s="3" t="s">
        <v>150</v>
      </c>
      <c r="G22" s="7" t="s">
        <v>226</v>
      </c>
      <c r="H22" s="7" t="s">
        <v>227</v>
      </c>
      <c r="I22" s="3" t="s">
        <v>228</v>
      </c>
      <c r="J22" s="3" t="s">
        <v>106</v>
      </c>
      <c r="K22" s="15" t="s">
        <v>201</v>
      </c>
      <c r="L22" s="7" t="s">
        <v>229</v>
      </c>
      <c r="M22" s="3" t="s">
        <v>230</v>
      </c>
      <c r="N22" s="3" t="s">
        <v>157</v>
      </c>
      <c r="O22" s="12" t="s">
        <v>231</v>
      </c>
      <c r="P22" s="11" t="s">
        <v>56</v>
      </c>
      <c r="Q22" s="9" t="s">
        <v>31</v>
      </c>
      <c r="R22" s="9" t="s">
        <v>224</v>
      </c>
      <c r="S22" s="9">
        <v>4</v>
      </c>
      <c r="T22" s="9" t="s">
        <v>225</v>
      </c>
    </row>
    <row r="23" spans="1:20" s="3" customFormat="1" x14ac:dyDescent="0.25">
      <c r="A23" s="3">
        <v>101</v>
      </c>
      <c r="B23" s="4">
        <v>45418.744525462964</v>
      </c>
      <c r="C23" s="4">
        <v>45418.749618055554</v>
      </c>
      <c r="D23" s="3" t="s">
        <v>86</v>
      </c>
      <c r="E23" s="3" t="s">
        <v>87</v>
      </c>
      <c r="F23" s="3" t="s">
        <v>150</v>
      </c>
      <c r="G23" s="7" t="s">
        <v>232</v>
      </c>
      <c r="H23" s="7" t="s">
        <v>233</v>
      </c>
      <c r="I23" s="3" t="s">
        <v>234</v>
      </c>
      <c r="J23" s="3" t="s">
        <v>201</v>
      </c>
      <c r="K23" s="14">
        <v>45357</v>
      </c>
      <c r="L23" s="7" t="s">
        <v>235</v>
      </c>
      <c r="M23" s="3" t="s">
        <v>236</v>
      </c>
      <c r="N23" s="3" t="s">
        <v>157</v>
      </c>
      <c r="O23" s="12" t="s">
        <v>237</v>
      </c>
      <c r="P23" s="11" t="s">
        <v>56</v>
      </c>
      <c r="Q23" s="9" t="s">
        <v>31</v>
      </c>
      <c r="R23" s="9" t="s">
        <v>224</v>
      </c>
      <c r="S23" s="9">
        <v>4</v>
      </c>
      <c r="T23" s="9" t="s">
        <v>238</v>
      </c>
    </row>
    <row r="24" spans="1:20" s="3" customFormat="1" x14ac:dyDescent="0.25">
      <c r="A24" s="3">
        <v>102</v>
      </c>
      <c r="B24" s="4">
        <v>45418.749652777777</v>
      </c>
      <c r="C24" s="4">
        <v>45418.756006944444</v>
      </c>
      <c r="D24" s="3" t="s">
        <v>86</v>
      </c>
      <c r="E24" s="3" t="s">
        <v>87</v>
      </c>
      <c r="F24" s="3" t="s">
        <v>239</v>
      </c>
      <c r="G24" s="7" t="s">
        <v>240</v>
      </c>
      <c r="H24" s="7" t="s">
        <v>241</v>
      </c>
      <c r="I24" s="3" t="s">
        <v>242</v>
      </c>
      <c r="J24" s="6">
        <v>45388</v>
      </c>
      <c r="K24" s="14">
        <v>45479</v>
      </c>
      <c r="L24" s="7" t="s">
        <v>243</v>
      </c>
      <c r="M24" s="3" t="s">
        <v>244</v>
      </c>
      <c r="N24" s="3" t="s">
        <v>245</v>
      </c>
      <c r="O24" s="12" t="s">
        <v>246</v>
      </c>
      <c r="P24" s="11" t="s">
        <v>56</v>
      </c>
      <c r="Q24" s="9" t="s">
        <v>31</v>
      </c>
      <c r="R24" s="9" t="s">
        <v>57</v>
      </c>
      <c r="S24" s="9">
        <v>3</v>
      </c>
      <c r="T24" s="9" t="s">
        <v>247</v>
      </c>
    </row>
    <row r="25" spans="1:20" s="3" customFormat="1" x14ac:dyDescent="0.25">
      <c r="A25" s="3">
        <v>103</v>
      </c>
      <c r="B25" s="4">
        <v>45419.499432870369</v>
      </c>
      <c r="C25" s="4">
        <v>45419.526828703703</v>
      </c>
      <c r="D25" s="3" t="s">
        <v>120</v>
      </c>
      <c r="E25" s="3" t="s">
        <v>121</v>
      </c>
      <c r="F25" s="3" t="s">
        <v>248</v>
      </c>
      <c r="G25" s="7" t="s">
        <v>249</v>
      </c>
      <c r="H25" s="7" t="s">
        <v>250</v>
      </c>
      <c r="I25" s="3" t="s">
        <v>251</v>
      </c>
      <c r="J25" s="3" t="s">
        <v>136</v>
      </c>
      <c r="K25" s="15" t="s">
        <v>106</v>
      </c>
      <c r="L25" s="7" t="s">
        <v>252</v>
      </c>
      <c r="M25" s="3" t="s">
        <v>253</v>
      </c>
      <c r="N25" s="3" t="s">
        <v>254</v>
      </c>
      <c r="O25" s="12" t="s">
        <v>255</v>
      </c>
      <c r="P25" s="11" t="s">
        <v>56</v>
      </c>
      <c r="Q25" s="9" t="s">
        <v>31</v>
      </c>
      <c r="R25" s="9" t="s">
        <v>57</v>
      </c>
      <c r="S25" s="9">
        <v>4</v>
      </c>
      <c r="T25" s="10" t="s">
        <v>256</v>
      </c>
    </row>
    <row r="26" spans="1:20" s="3" customFormat="1" x14ac:dyDescent="0.25">
      <c r="A26" s="3">
        <v>104</v>
      </c>
      <c r="B26" s="4">
        <v>45419.671215277776</v>
      </c>
      <c r="C26" s="4">
        <v>45419.674861111111</v>
      </c>
      <c r="D26" s="3" t="s">
        <v>86</v>
      </c>
      <c r="E26" s="3" t="s">
        <v>87</v>
      </c>
      <c r="F26" s="3" t="s">
        <v>88</v>
      </c>
      <c r="G26" s="7" t="s">
        <v>257</v>
      </c>
      <c r="H26" s="7" t="s">
        <v>258</v>
      </c>
      <c r="I26" s="3" t="s">
        <v>259</v>
      </c>
      <c r="J26" s="3" t="s">
        <v>260</v>
      </c>
      <c r="K26" s="14">
        <v>45479</v>
      </c>
      <c r="L26" s="7" t="s">
        <v>261</v>
      </c>
      <c r="M26" s="3" t="s">
        <v>262</v>
      </c>
      <c r="N26" s="3" t="s">
        <v>157</v>
      </c>
      <c r="O26" s="12" t="s">
        <v>263</v>
      </c>
      <c r="P26" s="11" t="s">
        <v>56</v>
      </c>
      <c r="Q26" s="9" t="s">
        <v>31</v>
      </c>
      <c r="R26" s="9" t="s">
        <v>45</v>
      </c>
      <c r="S26" s="9">
        <v>2</v>
      </c>
      <c r="T26" s="10" t="s">
        <v>264</v>
      </c>
    </row>
    <row r="27" spans="1:20" s="3" customFormat="1" x14ac:dyDescent="0.25">
      <c r="A27" s="3">
        <v>105</v>
      </c>
      <c r="B27" s="4">
        <v>45420.285775462966</v>
      </c>
      <c r="C27" s="4">
        <v>45420.440775462965</v>
      </c>
      <c r="D27" s="3" t="s">
        <v>265</v>
      </c>
      <c r="E27" s="3" t="s">
        <v>266</v>
      </c>
      <c r="F27" s="3" t="s">
        <v>267</v>
      </c>
      <c r="G27" s="7" t="s">
        <v>268</v>
      </c>
      <c r="H27" s="7" t="s">
        <v>269</v>
      </c>
      <c r="I27" s="3" t="s">
        <v>270</v>
      </c>
      <c r="J27" s="3" t="s">
        <v>260</v>
      </c>
      <c r="K27" s="15" t="s">
        <v>106</v>
      </c>
      <c r="L27" s="7" t="s">
        <v>271</v>
      </c>
      <c r="M27" s="3" t="s">
        <v>272</v>
      </c>
      <c r="N27" s="3" t="s">
        <v>273</v>
      </c>
      <c r="O27" s="12" t="s">
        <v>274</v>
      </c>
      <c r="P27" s="11" t="s">
        <v>56</v>
      </c>
      <c r="Q27" s="9" t="s">
        <v>31</v>
      </c>
      <c r="R27" s="9" t="s">
        <v>45</v>
      </c>
      <c r="S27" s="9">
        <v>1</v>
      </c>
      <c r="T27" s="10" t="s">
        <v>256</v>
      </c>
    </row>
    <row r="28" spans="1:20" s="3" customFormat="1" x14ac:dyDescent="0.25">
      <c r="A28" s="3">
        <v>106</v>
      </c>
      <c r="B28" s="4">
        <v>45420.440266203703</v>
      </c>
      <c r="C28" s="4">
        <v>45420.441666666666</v>
      </c>
      <c r="D28" s="3" t="s">
        <v>265</v>
      </c>
      <c r="E28" s="3" t="s">
        <v>266</v>
      </c>
      <c r="F28" s="3" t="s">
        <v>267</v>
      </c>
      <c r="G28" s="7" t="s">
        <v>275</v>
      </c>
      <c r="H28" s="7" t="s">
        <v>276</v>
      </c>
      <c r="I28" s="3" t="s">
        <v>259</v>
      </c>
      <c r="J28" s="3" t="s">
        <v>260</v>
      </c>
      <c r="K28" s="15" t="s">
        <v>106</v>
      </c>
      <c r="L28" s="7" t="s">
        <v>277</v>
      </c>
      <c r="M28" s="3" t="s">
        <v>278</v>
      </c>
      <c r="N28" s="3" t="s">
        <v>273</v>
      </c>
      <c r="O28" s="12" t="s">
        <v>279</v>
      </c>
      <c r="P28" s="11" t="s">
        <v>56</v>
      </c>
      <c r="Q28" s="9" t="s">
        <v>31</v>
      </c>
      <c r="R28" s="9" t="s">
        <v>45</v>
      </c>
      <c r="S28" s="9">
        <v>1</v>
      </c>
      <c r="T28" s="10" t="s">
        <v>256</v>
      </c>
    </row>
    <row r="29" spans="1:20" x14ac:dyDescent="0.25">
      <c r="A29" s="3">
        <v>107</v>
      </c>
      <c r="B29" s="4">
        <v>45421.45076388889</v>
      </c>
      <c r="C29" s="4">
        <v>45421.453576388885</v>
      </c>
      <c r="D29" s="3" t="s">
        <v>75</v>
      </c>
      <c r="E29" s="3" t="s">
        <v>76</v>
      </c>
      <c r="F29" s="3" t="s">
        <v>280</v>
      </c>
      <c r="G29" s="7" t="s">
        <v>281</v>
      </c>
      <c r="H29" s="7" t="s">
        <v>282</v>
      </c>
      <c r="I29" s="3" t="s">
        <v>283</v>
      </c>
      <c r="J29" s="3" t="s">
        <v>284</v>
      </c>
      <c r="K29" s="15" t="s">
        <v>105</v>
      </c>
      <c r="L29" s="7" t="s">
        <v>285</v>
      </c>
      <c r="M29" s="3" t="s">
        <v>286</v>
      </c>
      <c r="N29" s="3" t="s">
        <v>287</v>
      </c>
      <c r="O29" s="12" t="s">
        <v>288</v>
      </c>
      <c r="P29" s="11" t="s">
        <v>56</v>
      </c>
      <c r="Q29" s="9" t="s">
        <v>31</v>
      </c>
      <c r="R29" s="9" t="s">
        <v>73</v>
      </c>
      <c r="S29" s="9">
        <v>2</v>
      </c>
      <c r="T29" s="9" t="s">
        <v>289</v>
      </c>
    </row>
    <row r="30" spans="1:20" x14ac:dyDescent="0.25">
      <c r="A30" s="3">
        <v>108</v>
      </c>
      <c r="B30" s="4">
        <v>45421.453657407408</v>
      </c>
      <c r="C30" s="4">
        <v>45421.455196759256</v>
      </c>
      <c r="D30" s="3" t="s">
        <v>75</v>
      </c>
      <c r="E30" s="3" t="s">
        <v>76</v>
      </c>
      <c r="F30" s="3" t="s">
        <v>280</v>
      </c>
      <c r="G30" s="7" t="s">
        <v>290</v>
      </c>
      <c r="H30" s="7" t="s">
        <v>291</v>
      </c>
      <c r="I30" s="3" t="s">
        <v>292</v>
      </c>
      <c r="J30" s="3" t="s">
        <v>293</v>
      </c>
      <c r="K30" s="15" t="s">
        <v>173</v>
      </c>
      <c r="L30" s="7" t="s">
        <v>285</v>
      </c>
      <c r="M30" s="3" t="s">
        <v>286</v>
      </c>
      <c r="N30" s="3" t="s">
        <v>294</v>
      </c>
      <c r="O30" s="12" t="s">
        <v>295</v>
      </c>
      <c r="P30" s="11" t="s">
        <v>56</v>
      </c>
      <c r="Q30" s="9" t="s">
        <v>31</v>
      </c>
      <c r="R30" s="9" t="s">
        <v>73</v>
      </c>
      <c r="S30" s="9">
        <v>2</v>
      </c>
      <c r="T30" s="9" t="s">
        <v>296</v>
      </c>
    </row>
    <row r="31" spans="1:20" s="3" customFormat="1" x14ac:dyDescent="0.25">
      <c r="A31" s="3">
        <v>109</v>
      </c>
      <c r="B31" s="4">
        <v>45429.728668981479</v>
      </c>
      <c r="C31" s="4">
        <v>45429.740277777775</v>
      </c>
      <c r="D31" s="3" t="s">
        <v>75</v>
      </c>
      <c r="E31" s="3" t="s">
        <v>76</v>
      </c>
      <c r="F31" s="3" t="s">
        <v>280</v>
      </c>
      <c r="G31" s="7" t="s">
        <v>297</v>
      </c>
      <c r="H31" s="7" t="s">
        <v>298</v>
      </c>
      <c r="I31" s="3" t="s">
        <v>299</v>
      </c>
      <c r="J31" s="6">
        <v>45602</v>
      </c>
      <c r="K31" s="15" t="s">
        <v>300</v>
      </c>
      <c r="L31" s="7" t="s">
        <v>285</v>
      </c>
      <c r="M31" s="3" t="s">
        <v>286</v>
      </c>
      <c r="N31" s="3" t="s">
        <v>301</v>
      </c>
      <c r="O31" s="12" t="s">
        <v>302</v>
      </c>
      <c r="P31" s="11" t="s">
        <v>56</v>
      </c>
      <c r="Q31" s="9" t="s">
        <v>31</v>
      </c>
      <c r="R31" s="9" t="s">
        <v>73</v>
      </c>
      <c r="S31" s="9">
        <v>2</v>
      </c>
      <c r="T31" s="9" t="s">
        <v>303</v>
      </c>
    </row>
    <row r="32" spans="1:20" s="3" customFormat="1" x14ac:dyDescent="0.25">
      <c r="A32" s="3">
        <v>110</v>
      </c>
      <c r="B32" s="4">
        <v>45432.434548611112</v>
      </c>
      <c r="C32" s="4">
        <v>45432.458043981482</v>
      </c>
      <c r="D32" s="3" t="s">
        <v>86</v>
      </c>
      <c r="E32" s="3" t="s">
        <v>87</v>
      </c>
      <c r="F32" s="3" t="s">
        <v>239</v>
      </c>
      <c r="G32" s="7" t="s">
        <v>304</v>
      </c>
      <c r="H32" s="7" t="s">
        <v>305</v>
      </c>
      <c r="I32" s="3" t="s">
        <v>306</v>
      </c>
      <c r="J32" s="6">
        <v>45388</v>
      </c>
      <c r="K32" s="14">
        <v>45632</v>
      </c>
      <c r="L32" s="7" t="s">
        <v>307</v>
      </c>
      <c r="M32" s="3" t="s">
        <v>308</v>
      </c>
      <c r="N32" s="3" t="s">
        <v>309</v>
      </c>
      <c r="O32" s="12" t="s">
        <v>310</v>
      </c>
      <c r="P32" s="11" t="s">
        <v>56</v>
      </c>
      <c r="Q32" s="9" t="s">
        <v>31</v>
      </c>
      <c r="R32" s="9" t="s">
        <v>45</v>
      </c>
      <c r="S32" s="9">
        <v>3</v>
      </c>
      <c r="T32" s="10" t="s">
        <v>311</v>
      </c>
    </row>
    <row r="33" spans="1:20" s="3" customFormat="1" ht="14.25" customHeight="1" x14ac:dyDescent="0.25">
      <c r="A33" s="3">
        <v>111</v>
      </c>
      <c r="B33" s="4">
        <v>45439.40996527778</v>
      </c>
      <c r="C33" s="4">
        <v>45439.413530092592</v>
      </c>
      <c r="D33" s="3" t="s">
        <v>120</v>
      </c>
      <c r="E33" s="3" t="s">
        <v>121</v>
      </c>
      <c r="F33" s="3" t="s">
        <v>122</v>
      </c>
      <c r="G33" s="7" t="s">
        <v>312</v>
      </c>
      <c r="H33" s="7" t="s">
        <v>313</v>
      </c>
      <c r="I33" s="3" t="s">
        <v>314</v>
      </c>
      <c r="J33" s="3" t="s">
        <v>211</v>
      </c>
      <c r="K33" s="14">
        <v>45388</v>
      </c>
      <c r="L33" s="7" t="s">
        <v>315</v>
      </c>
      <c r="M33" s="3" t="s">
        <v>316</v>
      </c>
      <c r="N33" s="3" t="s">
        <v>317</v>
      </c>
      <c r="O33" s="12" t="s">
        <v>318</v>
      </c>
      <c r="P33" s="11" t="s">
        <v>56</v>
      </c>
      <c r="Q33" s="9" t="s">
        <v>31</v>
      </c>
      <c r="R33" s="9" t="s">
        <v>73</v>
      </c>
      <c r="S33" s="9">
        <v>2</v>
      </c>
      <c r="T33" s="9" t="s">
        <v>319</v>
      </c>
    </row>
    <row r="34" spans="1:20" s="3" customFormat="1" x14ac:dyDescent="0.25">
      <c r="A34" s="3">
        <v>112</v>
      </c>
      <c r="B34" s="4">
        <v>45439.65693287037</v>
      </c>
      <c r="C34" s="4">
        <v>45439.667222222219</v>
      </c>
      <c r="D34" s="3" t="s">
        <v>320</v>
      </c>
      <c r="E34" s="3" t="s">
        <v>321</v>
      </c>
      <c r="F34" s="3" t="s">
        <v>322</v>
      </c>
      <c r="G34" s="7" t="s">
        <v>323</v>
      </c>
      <c r="H34" s="7" t="s">
        <v>324</v>
      </c>
      <c r="I34" s="3" t="s">
        <v>325</v>
      </c>
      <c r="J34" s="3" t="s">
        <v>326</v>
      </c>
      <c r="K34" s="15" t="s">
        <v>327</v>
      </c>
      <c r="L34" s="7" t="s">
        <v>328</v>
      </c>
      <c r="M34" s="3" t="s">
        <v>329</v>
      </c>
      <c r="N34" s="3" t="s">
        <v>330</v>
      </c>
      <c r="O34" s="12" t="s">
        <v>331</v>
      </c>
      <c r="P34" s="11" t="s">
        <v>56</v>
      </c>
      <c r="Q34" s="9" t="s">
        <v>31</v>
      </c>
      <c r="R34" s="9" t="s">
        <v>73</v>
      </c>
      <c r="S34" s="9">
        <v>1</v>
      </c>
      <c r="T34" s="9" t="s">
        <v>332</v>
      </c>
    </row>
    <row r="35" spans="1:20" s="3" customFormat="1" x14ac:dyDescent="0.25">
      <c r="A35" s="3">
        <v>113</v>
      </c>
      <c r="B35" s="4">
        <v>45439.666458333333</v>
      </c>
      <c r="C35" s="4">
        <v>45439.667407407411</v>
      </c>
      <c r="D35" s="3" t="s">
        <v>320</v>
      </c>
      <c r="E35" s="3" t="s">
        <v>321</v>
      </c>
      <c r="F35" s="3" t="s">
        <v>322</v>
      </c>
      <c r="G35" s="7" t="s">
        <v>333</v>
      </c>
      <c r="H35" s="7" t="s">
        <v>334</v>
      </c>
      <c r="I35" s="3" t="s">
        <v>325</v>
      </c>
      <c r="J35" s="3" t="s">
        <v>326</v>
      </c>
      <c r="K35" s="15" t="s">
        <v>327</v>
      </c>
      <c r="L35" s="7" t="s">
        <v>328</v>
      </c>
      <c r="M35" s="3" t="s">
        <v>329</v>
      </c>
      <c r="N35" s="3" t="s">
        <v>330</v>
      </c>
      <c r="O35" s="12" t="s">
        <v>335</v>
      </c>
      <c r="P35" s="11" t="s">
        <v>56</v>
      </c>
      <c r="Q35" s="9" t="s">
        <v>31</v>
      </c>
      <c r="R35" s="9" t="s">
        <v>73</v>
      </c>
      <c r="S35" s="9">
        <v>1</v>
      </c>
      <c r="T35" s="9" t="s">
        <v>332</v>
      </c>
    </row>
    <row r="36" spans="1:20" s="3" customFormat="1" x14ac:dyDescent="0.25">
      <c r="A36" s="3">
        <v>114</v>
      </c>
      <c r="B36" s="4">
        <v>45439.666435185187</v>
      </c>
      <c r="C36" s="4">
        <v>45439.667546296296</v>
      </c>
      <c r="D36" s="3" t="s">
        <v>320</v>
      </c>
      <c r="E36" s="3" t="s">
        <v>321</v>
      </c>
      <c r="F36" s="3" t="s">
        <v>322</v>
      </c>
      <c r="G36" s="7" t="s">
        <v>336</v>
      </c>
      <c r="H36" s="16">
        <v>2987367</v>
      </c>
      <c r="I36" s="3" t="s">
        <v>325</v>
      </c>
      <c r="J36" s="3" t="s">
        <v>326</v>
      </c>
      <c r="K36" s="15" t="s">
        <v>327</v>
      </c>
      <c r="L36" s="7" t="s">
        <v>328</v>
      </c>
      <c r="M36" s="3" t="s">
        <v>329</v>
      </c>
      <c r="N36" s="3" t="s">
        <v>330</v>
      </c>
      <c r="O36" s="12" t="s">
        <v>337</v>
      </c>
      <c r="P36" s="11" t="s">
        <v>56</v>
      </c>
      <c r="Q36" s="9" t="s">
        <v>31</v>
      </c>
      <c r="R36" s="9" t="s">
        <v>73</v>
      </c>
      <c r="S36" s="9">
        <v>1</v>
      </c>
      <c r="T36" s="9" t="s">
        <v>332</v>
      </c>
    </row>
    <row r="37" spans="1:20" s="3" customFormat="1" ht="24.75" x14ac:dyDescent="0.25">
      <c r="A37" s="3">
        <v>115</v>
      </c>
      <c r="B37" s="4">
        <v>45442.610277777778</v>
      </c>
      <c r="C37" s="4">
        <v>45442.618506944447</v>
      </c>
      <c r="D37" s="3" t="s">
        <v>338</v>
      </c>
      <c r="E37" s="3" t="s">
        <v>339</v>
      </c>
      <c r="F37" s="3" t="s">
        <v>340</v>
      </c>
      <c r="G37" s="7" t="s">
        <v>341</v>
      </c>
      <c r="H37" s="16" t="s">
        <v>342</v>
      </c>
      <c r="I37" s="3" t="s">
        <v>343</v>
      </c>
      <c r="J37" s="3" t="s">
        <v>300</v>
      </c>
      <c r="K37" s="15" t="s">
        <v>344</v>
      </c>
      <c r="L37" s="7" t="s">
        <v>345</v>
      </c>
      <c r="M37" s="3" t="s">
        <v>346</v>
      </c>
      <c r="N37" s="3" t="s">
        <v>347</v>
      </c>
      <c r="O37" s="12" t="s">
        <v>348</v>
      </c>
      <c r="P37" s="11" t="s">
        <v>56</v>
      </c>
      <c r="Q37" s="9" t="s">
        <v>31</v>
      </c>
      <c r="R37" s="9" t="s">
        <v>216</v>
      </c>
      <c r="S37" s="9">
        <v>4</v>
      </c>
      <c r="T37" s="9" t="s">
        <v>349</v>
      </c>
    </row>
    <row r="38" spans="1:20" s="3" customFormat="1" x14ac:dyDescent="0.25">
      <c r="A38" s="3">
        <v>116</v>
      </c>
      <c r="B38" s="4">
        <v>45443.418483796297</v>
      </c>
      <c r="C38" s="4">
        <v>45443.427604166667</v>
      </c>
      <c r="D38" s="3" t="s">
        <v>75</v>
      </c>
      <c r="E38" s="3" t="s">
        <v>76</v>
      </c>
      <c r="F38" s="3" t="s">
        <v>350</v>
      </c>
      <c r="G38" s="7" t="s">
        <v>351</v>
      </c>
      <c r="H38" s="16" t="s">
        <v>352</v>
      </c>
      <c r="I38" s="3" t="s">
        <v>353</v>
      </c>
      <c r="J38" s="3" t="s">
        <v>354</v>
      </c>
      <c r="K38" s="15" t="s">
        <v>355</v>
      </c>
      <c r="L38" s="7" t="s">
        <v>356</v>
      </c>
      <c r="M38" s="3" t="s">
        <v>357</v>
      </c>
      <c r="N38" s="3" t="s">
        <v>358</v>
      </c>
      <c r="O38" s="12" t="s">
        <v>359</v>
      </c>
      <c r="P38" s="11" t="s">
        <v>56</v>
      </c>
      <c r="Q38" s="9" t="s">
        <v>31</v>
      </c>
      <c r="R38" s="9" t="s">
        <v>57</v>
      </c>
      <c r="S38" s="9">
        <v>3</v>
      </c>
      <c r="T38" s="9" t="s">
        <v>360</v>
      </c>
    </row>
    <row r="39" spans="1:20" s="3" customFormat="1" x14ac:dyDescent="0.25">
      <c r="A39" s="3">
        <v>117</v>
      </c>
      <c r="B39" s="4">
        <v>45448.648217592592</v>
      </c>
      <c r="C39" s="4">
        <v>45448.670613425929</v>
      </c>
      <c r="D39" s="3" t="s">
        <v>86</v>
      </c>
      <c r="E39" s="3" t="s">
        <v>87</v>
      </c>
      <c r="F39" s="3" t="s">
        <v>150</v>
      </c>
      <c r="G39" s="7" t="s">
        <v>361</v>
      </c>
      <c r="H39" s="16" t="s">
        <v>362</v>
      </c>
      <c r="I39" s="3" t="s">
        <v>363</v>
      </c>
      <c r="J39" s="3" t="s">
        <v>300</v>
      </c>
      <c r="K39" s="15" t="s">
        <v>364</v>
      </c>
      <c r="L39" s="7">
        <v>79416869</v>
      </c>
      <c r="M39" s="3" t="s">
        <v>365</v>
      </c>
      <c r="N39" s="3" t="s">
        <v>157</v>
      </c>
      <c r="O39" s="12" t="s">
        <v>366</v>
      </c>
      <c r="P39" s="11" t="s">
        <v>56</v>
      </c>
      <c r="Q39" s="9" t="s">
        <v>31</v>
      </c>
      <c r="R39" s="9" t="s">
        <v>45</v>
      </c>
      <c r="S39" s="9">
        <v>2</v>
      </c>
      <c r="T39" s="9" t="s">
        <v>367</v>
      </c>
    </row>
    <row r="40" spans="1:20" s="3" customFormat="1" ht="24.75" x14ac:dyDescent="0.25">
      <c r="A40" s="3">
        <v>118</v>
      </c>
      <c r="B40" s="4">
        <v>45450.418958333335</v>
      </c>
      <c r="C40" s="4">
        <v>45450.420763888891</v>
      </c>
      <c r="D40" s="3" t="s">
        <v>265</v>
      </c>
      <c r="E40" s="3" t="s">
        <v>266</v>
      </c>
      <c r="F40" s="3" t="s">
        <v>368</v>
      </c>
      <c r="G40" s="7" t="s">
        <v>369</v>
      </c>
      <c r="H40" s="16" t="s">
        <v>370</v>
      </c>
      <c r="I40" s="3" t="s">
        <v>371</v>
      </c>
      <c r="J40" s="3" t="s">
        <v>372</v>
      </c>
      <c r="K40" s="14">
        <v>45358</v>
      </c>
      <c r="L40" s="7" t="s">
        <v>373</v>
      </c>
      <c r="M40" s="3" t="s">
        <v>374</v>
      </c>
      <c r="N40" s="3" t="s">
        <v>375</v>
      </c>
      <c r="O40" s="12" t="s">
        <v>376</v>
      </c>
      <c r="P40" s="11" t="s">
        <v>56</v>
      </c>
      <c r="Q40" s="9" t="s">
        <v>31</v>
      </c>
      <c r="R40" s="9" t="s">
        <v>32</v>
      </c>
      <c r="S40" s="9">
        <v>2</v>
      </c>
      <c r="T40" s="9" t="s">
        <v>377</v>
      </c>
    </row>
    <row r="41" spans="1:20" s="3" customFormat="1" x14ac:dyDescent="0.25">
      <c r="A41" s="3">
        <v>119</v>
      </c>
      <c r="B41" s="4">
        <v>45455.719293981485</v>
      </c>
      <c r="C41" s="4">
        <v>45455.733888888892</v>
      </c>
      <c r="D41" s="3" t="s">
        <v>75</v>
      </c>
      <c r="E41" s="3" t="s">
        <v>76</v>
      </c>
      <c r="F41" s="3" t="s">
        <v>77</v>
      </c>
      <c r="G41" s="7" t="s">
        <v>378</v>
      </c>
      <c r="H41" s="16" t="s">
        <v>379</v>
      </c>
      <c r="I41" s="3" t="s">
        <v>380</v>
      </c>
      <c r="J41" s="6">
        <v>45511</v>
      </c>
      <c r="K41" s="15" t="s">
        <v>381</v>
      </c>
      <c r="L41" s="7" t="s">
        <v>382</v>
      </c>
      <c r="M41" s="3" t="s">
        <v>383</v>
      </c>
      <c r="N41" s="3" t="s">
        <v>384</v>
      </c>
      <c r="O41" s="12" t="s">
        <v>385</v>
      </c>
      <c r="P41" s="11" t="s">
        <v>56</v>
      </c>
      <c r="Q41" s="9" t="s">
        <v>31</v>
      </c>
      <c r="R41" s="9" t="s">
        <v>32</v>
      </c>
      <c r="S41" s="9">
        <v>3</v>
      </c>
      <c r="T41" s="9" t="s">
        <v>386</v>
      </c>
    </row>
    <row r="42" spans="1:20" s="3" customFormat="1" x14ac:dyDescent="0.25">
      <c r="A42" s="3">
        <v>120</v>
      </c>
      <c r="B42" s="4">
        <v>45463.476805555554</v>
      </c>
      <c r="C42" s="4">
        <v>45463.480196759258</v>
      </c>
      <c r="D42" s="3" t="s">
        <v>120</v>
      </c>
      <c r="E42" s="3" t="s">
        <v>121</v>
      </c>
      <c r="F42" s="3" t="s">
        <v>122</v>
      </c>
      <c r="G42" s="7" t="s">
        <v>387</v>
      </c>
      <c r="H42" s="16" t="s">
        <v>388</v>
      </c>
      <c r="I42" s="3" t="s">
        <v>389</v>
      </c>
      <c r="J42" s="6">
        <v>45542</v>
      </c>
      <c r="K42" s="14">
        <v>45603</v>
      </c>
      <c r="L42" s="7" t="s">
        <v>390</v>
      </c>
      <c r="M42" s="3" t="s">
        <v>391</v>
      </c>
      <c r="N42" s="3" t="s">
        <v>392</v>
      </c>
      <c r="O42" s="12" t="s">
        <v>393</v>
      </c>
      <c r="P42" s="11" t="s">
        <v>56</v>
      </c>
      <c r="Q42" s="9" t="s">
        <v>31</v>
      </c>
      <c r="R42" s="9" t="s">
        <v>32</v>
      </c>
      <c r="S42" s="9">
        <v>3</v>
      </c>
      <c r="T42" s="9" t="s">
        <v>394</v>
      </c>
    </row>
    <row r="43" spans="1:20" s="3" customFormat="1" x14ac:dyDescent="0.25">
      <c r="A43" s="3">
        <v>121</v>
      </c>
      <c r="B43" s="4">
        <v>45463.623310185183</v>
      </c>
      <c r="C43" s="4">
        <v>45463.625381944446</v>
      </c>
      <c r="D43" s="3" t="s">
        <v>75</v>
      </c>
      <c r="E43" s="3" t="s">
        <v>76</v>
      </c>
      <c r="F43" s="3" t="s">
        <v>395</v>
      </c>
      <c r="G43" s="7" t="s">
        <v>396</v>
      </c>
      <c r="H43" s="16" t="s">
        <v>397</v>
      </c>
      <c r="I43" s="3" t="s">
        <v>398</v>
      </c>
      <c r="J43" s="14">
        <v>45329</v>
      </c>
      <c r="K43" s="14">
        <v>45542</v>
      </c>
      <c r="L43" s="7" t="s">
        <v>399</v>
      </c>
      <c r="M43" s="3" t="s">
        <v>400</v>
      </c>
      <c r="N43" s="3" t="s">
        <v>401</v>
      </c>
      <c r="O43" s="12" t="s">
        <v>402</v>
      </c>
      <c r="P43" s="11" t="s">
        <v>56</v>
      </c>
      <c r="Q43" s="9" t="s">
        <v>31</v>
      </c>
      <c r="R43" s="9" t="s">
        <v>57</v>
      </c>
      <c r="S43" s="9">
        <v>1</v>
      </c>
      <c r="T43" s="9"/>
    </row>
    <row r="44" spans="1:20" s="3" customFormat="1" ht="24.75" x14ac:dyDescent="0.25">
      <c r="A44" s="3">
        <v>122</v>
      </c>
      <c r="B44" s="4">
        <v>45463.636736111112</v>
      </c>
      <c r="C44" s="4">
        <v>45463.641168981485</v>
      </c>
      <c r="D44" s="3" t="s">
        <v>75</v>
      </c>
      <c r="E44" s="3" t="s">
        <v>76</v>
      </c>
      <c r="F44" s="3" t="s">
        <v>280</v>
      </c>
      <c r="G44" s="7" t="s">
        <v>403</v>
      </c>
      <c r="H44" s="16" t="s">
        <v>404</v>
      </c>
      <c r="I44" s="3" t="s">
        <v>405</v>
      </c>
      <c r="J44" s="6">
        <v>45358</v>
      </c>
      <c r="K44" s="14">
        <v>45572</v>
      </c>
      <c r="L44" s="7" t="s">
        <v>406</v>
      </c>
      <c r="M44" s="3" t="s">
        <v>407</v>
      </c>
      <c r="N44" s="3" t="s">
        <v>408</v>
      </c>
      <c r="O44" s="12" t="s">
        <v>409</v>
      </c>
      <c r="P44" s="11" t="s">
        <v>56</v>
      </c>
      <c r="Q44" s="9" t="s">
        <v>31</v>
      </c>
      <c r="R44" s="9" t="s">
        <v>216</v>
      </c>
      <c r="S44" s="9">
        <v>4</v>
      </c>
      <c r="T44" s="9" t="s">
        <v>410</v>
      </c>
    </row>
    <row r="45" spans="1:20" s="3" customFormat="1" ht="24.75" x14ac:dyDescent="0.25">
      <c r="A45" s="3">
        <v>123</v>
      </c>
      <c r="B45" s="4">
        <v>45463.641203703701</v>
      </c>
      <c r="C45" s="4">
        <v>45463.646157407406</v>
      </c>
      <c r="D45" s="3" t="s">
        <v>75</v>
      </c>
      <c r="E45" s="3" t="s">
        <v>76</v>
      </c>
      <c r="F45" s="3" t="s">
        <v>280</v>
      </c>
      <c r="G45" s="7" t="s">
        <v>411</v>
      </c>
      <c r="H45" s="16" t="s">
        <v>412</v>
      </c>
      <c r="I45" s="3" t="s">
        <v>405</v>
      </c>
      <c r="J45" s="6">
        <v>45419</v>
      </c>
      <c r="K45" s="14">
        <v>45633</v>
      </c>
      <c r="L45" s="7" t="s">
        <v>413</v>
      </c>
      <c r="M45" s="3" t="s">
        <v>414</v>
      </c>
      <c r="N45" s="3" t="s">
        <v>415</v>
      </c>
      <c r="O45" s="12" t="s">
        <v>416</v>
      </c>
      <c r="P45" s="11" t="s">
        <v>56</v>
      </c>
      <c r="Q45" s="9" t="s">
        <v>31</v>
      </c>
      <c r="R45" s="9" t="s">
        <v>216</v>
      </c>
      <c r="S45" s="9">
        <v>4</v>
      </c>
      <c r="T45" s="9" t="s">
        <v>417</v>
      </c>
    </row>
    <row r="46" spans="1:20" s="3" customFormat="1" x14ac:dyDescent="0.25">
      <c r="A46" s="3">
        <v>124</v>
      </c>
      <c r="B46" s="4">
        <v>45463.737303240741</v>
      </c>
      <c r="C46" s="4">
        <v>45463.737592592595</v>
      </c>
      <c r="D46" s="3" t="s">
        <v>120</v>
      </c>
      <c r="E46" s="3" t="s">
        <v>121</v>
      </c>
      <c r="F46" s="3" t="s">
        <v>418</v>
      </c>
      <c r="G46" s="7" t="s">
        <v>419</v>
      </c>
      <c r="H46" s="16" t="s">
        <v>420</v>
      </c>
      <c r="I46" s="3" t="s">
        <v>421</v>
      </c>
      <c r="J46" s="6">
        <v>45511</v>
      </c>
      <c r="K46" s="15" t="s">
        <v>381</v>
      </c>
      <c r="L46" s="7" t="s">
        <v>422</v>
      </c>
      <c r="M46" s="3" t="s">
        <v>423</v>
      </c>
      <c r="N46" s="3" t="s">
        <v>424</v>
      </c>
      <c r="O46" s="12" t="s">
        <v>425</v>
      </c>
      <c r="P46" s="11" t="s">
        <v>56</v>
      </c>
      <c r="Q46" s="9" t="s">
        <v>31</v>
      </c>
      <c r="R46" s="9" t="s">
        <v>32</v>
      </c>
      <c r="S46" s="9">
        <v>3</v>
      </c>
      <c r="T46" s="9" t="s">
        <v>417</v>
      </c>
    </row>
    <row r="47" spans="1:20" s="3" customFormat="1" x14ac:dyDescent="0.25">
      <c r="A47" s="3">
        <v>125</v>
      </c>
      <c r="B47" s="4">
        <v>45468.513865740744</v>
      </c>
      <c r="C47" s="4">
        <v>45468.514432870368</v>
      </c>
      <c r="D47" s="3" t="s">
        <v>120</v>
      </c>
      <c r="E47" s="3" t="s">
        <v>121</v>
      </c>
      <c r="F47" s="3" t="s">
        <v>418</v>
      </c>
      <c r="G47" s="7" t="s">
        <v>426</v>
      </c>
      <c r="H47" s="16" t="s">
        <v>427</v>
      </c>
      <c r="I47" s="3" t="s">
        <v>428</v>
      </c>
      <c r="J47" s="6">
        <v>45511</v>
      </c>
      <c r="K47" s="15" t="s">
        <v>381</v>
      </c>
      <c r="L47" s="7" t="s">
        <v>429</v>
      </c>
      <c r="M47" s="3" t="s">
        <v>430</v>
      </c>
      <c r="N47" s="3" t="s">
        <v>392</v>
      </c>
      <c r="O47" s="12" t="s">
        <v>431</v>
      </c>
      <c r="P47" s="11" t="s">
        <v>56</v>
      </c>
      <c r="Q47" s="9" t="s">
        <v>31</v>
      </c>
      <c r="R47" s="9" t="s">
        <v>32</v>
      </c>
      <c r="S47" s="9">
        <v>4</v>
      </c>
      <c r="T47" s="10" t="s">
        <v>432</v>
      </c>
    </row>
    <row r="48" spans="1:20" s="3" customFormat="1" x14ac:dyDescent="0.25">
      <c r="A48" s="3">
        <v>126</v>
      </c>
      <c r="B48" s="4">
        <v>45468.515381944446</v>
      </c>
      <c r="C48" s="4">
        <v>45468.519652777781</v>
      </c>
      <c r="D48" s="3" t="s">
        <v>120</v>
      </c>
      <c r="E48" s="3" t="s">
        <v>121</v>
      </c>
      <c r="F48" s="3" t="s">
        <v>418</v>
      </c>
      <c r="G48" s="7" t="s">
        <v>433</v>
      </c>
      <c r="H48" s="16" t="s">
        <v>434</v>
      </c>
      <c r="I48" s="3" t="s">
        <v>435</v>
      </c>
      <c r="J48" s="3" t="s">
        <v>436</v>
      </c>
      <c r="K48" s="15" t="s">
        <v>437</v>
      </c>
      <c r="L48" s="7" t="s">
        <v>438</v>
      </c>
      <c r="M48" s="3" t="s">
        <v>439</v>
      </c>
      <c r="N48" s="3" t="s">
        <v>424</v>
      </c>
      <c r="O48" s="12" t="s">
        <v>440</v>
      </c>
      <c r="P48" s="11" t="s">
        <v>56</v>
      </c>
      <c r="Q48" s="9" t="s">
        <v>31</v>
      </c>
      <c r="R48" s="9" t="s">
        <v>57</v>
      </c>
      <c r="S48" s="9">
        <v>3</v>
      </c>
      <c r="T48" s="9" t="s">
        <v>441</v>
      </c>
    </row>
    <row r="49" spans="1:20" s="3" customFormat="1" x14ac:dyDescent="0.25">
      <c r="A49" s="3">
        <v>127</v>
      </c>
      <c r="B49" s="4">
        <v>45468.519768518519</v>
      </c>
      <c r="C49" s="4">
        <v>45468.521909722222</v>
      </c>
      <c r="D49" s="3" t="s">
        <v>120</v>
      </c>
      <c r="E49" s="3" t="s">
        <v>121</v>
      </c>
      <c r="F49" s="3" t="s">
        <v>418</v>
      </c>
      <c r="G49" s="7" t="s">
        <v>442</v>
      </c>
      <c r="H49" s="16" t="s">
        <v>443</v>
      </c>
      <c r="I49" s="3" t="s">
        <v>444</v>
      </c>
      <c r="J49" s="3" t="s">
        <v>381</v>
      </c>
      <c r="K49" s="15" t="s">
        <v>445</v>
      </c>
      <c r="L49" s="7" t="s">
        <v>446</v>
      </c>
      <c r="M49" s="3" t="s">
        <v>447</v>
      </c>
      <c r="N49" s="3" t="s">
        <v>424</v>
      </c>
      <c r="O49" s="12" t="s">
        <v>448</v>
      </c>
      <c r="P49" s="11" t="s">
        <v>56</v>
      </c>
      <c r="Q49" s="9" t="s">
        <v>31</v>
      </c>
      <c r="R49" s="9" t="s">
        <v>57</v>
      </c>
      <c r="S49" s="9">
        <v>3</v>
      </c>
      <c r="T49" s="9" t="s">
        <v>449</v>
      </c>
    </row>
    <row r="50" spans="1:20" s="3" customFormat="1" ht="24.75" x14ac:dyDescent="0.25">
      <c r="A50" s="3">
        <v>128</v>
      </c>
      <c r="B50" s="4">
        <v>45468.521956018521</v>
      </c>
      <c r="C50" s="4">
        <v>45468.524212962962</v>
      </c>
      <c r="D50" s="3" t="s">
        <v>120</v>
      </c>
      <c r="E50" s="3" t="s">
        <v>121</v>
      </c>
      <c r="F50" s="3" t="s">
        <v>418</v>
      </c>
      <c r="G50" s="7" t="s">
        <v>450</v>
      </c>
      <c r="H50" s="16" t="s">
        <v>451</v>
      </c>
      <c r="I50" s="3" t="s">
        <v>452</v>
      </c>
      <c r="J50" s="3" t="s">
        <v>381</v>
      </c>
      <c r="K50" s="15" t="s">
        <v>445</v>
      </c>
      <c r="L50" s="7" t="s">
        <v>453</v>
      </c>
      <c r="M50" s="3" t="s">
        <v>454</v>
      </c>
      <c r="N50" s="3" t="s">
        <v>424</v>
      </c>
      <c r="O50" s="12" t="s">
        <v>455</v>
      </c>
      <c r="P50" s="11" t="s">
        <v>56</v>
      </c>
      <c r="Q50" s="9" t="s">
        <v>31</v>
      </c>
      <c r="R50" s="9" t="s">
        <v>216</v>
      </c>
      <c r="S50" s="9">
        <v>4</v>
      </c>
      <c r="T50" s="9" t="s">
        <v>449</v>
      </c>
    </row>
    <row r="51" spans="1:20" s="3" customFormat="1" ht="15.75" customHeight="1" x14ac:dyDescent="0.25">
      <c r="A51" s="3">
        <v>129</v>
      </c>
      <c r="B51" s="4">
        <v>45468.696134259262</v>
      </c>
      <c r="C51" s="4">
        <v>45468.696284722224</v>
      </c>
      <c r="D51" s="3" t="s">
        <v>120</v>
      </c>
      <c r="E51" s="3" t="s">
        <v>121</v>
      </c>
      <c r="F51" s="3" t="s">
        <v>456</v>
      </c>
      <c r="G51" s="7" t="s">
        <v>457</v>
      </c>
      <c r="H51" s="16" t="s">
        <v>458</v>
      </c>
      <c r="I51" s="3" t="s">
        <v>459</v>
      </c>
      <c r="J51" s="3" t="s">
        <v>460</v>
      </c>
      <c r="K51" s="15" t="s">
        <v>461</v>
      </c>
      <c r="L51" s="7" t="s">
        <v>462</v>
      </c>
      <c r="M51" s="3" t="s">
        <v>463</v>
      </c>
      <c r="N51" s="3" t="s">
        <v>464</v>
      </c>
      <c r="O51" s="12" t="s">
        <v>465</v>
      </c>
      <c r="P51" s="11" t="s">
        <v>56</v>
      </c>
      <c r="Q51" s="9" t="s">
        <v>31</v>
      </c>
      <c r="R51" s="9" t="s">
        <v>57</v>
      </c>
      <c r="S51" s="9">
        <v>4</v>
      </c>
      <c r="T51" s="9" t="s">
        <v>466</v>
      </c>
    </row>
    <row r="52" spans="1:20" s="3" customFormat="1" ht="36.75" x14ac:dyDescent="0.25">
      <c r="A52" s="3">
        <v>130</v>
      </c>
      <c r="B52" s="4">
        <v>45468.699282407404</v>
      </c>
      <c r="C52" s="4">
        <v>45468.712743055556</v>
      </c>
      <c r="D52" s="3" t="s">
        <v>120</v>
      </c>
      <c r="E52" s="3" t="s">
        <v>121</v>
      </c>
      <c r="F52" s="3" t="s">
        <v>169</v>
      </c>
      <c r="G52" s="7" t="s">
        <v>467</v>
      </c>
      <c r="H52" s="16" t="s">
        <v>468</v>
      </c>
      <c r="I52" s="3" t="s">
        <v>469</v>
      </c>
      <c r="J52" s="3" t="s">
        <v>437</v>
      </c>
      <c r="K52" s="15" t="s">
        <v>470</v>
      </c>
      <c r="L52" s="7" t="s">
        <v>471</v>
      </c>
      <c r="M52" s="3" t="s">
        <v>472</v>
      </c>
      <c r="N52" s="3" t="s">
        <v>473</v>
      </c>
      <c r="O52" s="12" t="s">
        <v>474</v>
      </c>
      <c r="P52" s="8" t="s">
        <v>721</v>
      </c>
      <c r="Q52" s="9" t="s">
        <v>31</v>
      </c>
      <c r="R52" s="9" t="s">
        <v>73</v>
      </c>
      <c r="S52" s="9">
        <v>4</v>
      </c>
      <c r="T52" s="9" t="s">
        <v>475</v>
      </c>
    </row>
    <row r="53" spans="1:20" s="3" customFormat="1" x14ac:dyDescent="0.25">
      <c r="A53" s="3">
        <v>131</v>
      </c>
      <c r="B53" s="4">
        <v>45468.747800925928</v>
      </c>
      <c r="C53" s="4">
        <v>45468.748020833336</v>
      </c>
      <c r="D53" s="3" t="s">
        <v>120</v>
      </c>
      <c r="E53" s="3" t="s">
        <v>121</v>
      </c>
      <c r="F53" s="3" t="s">
        <v>169</v>
      </c>
      <c r="G53" s="7" t="s">
        <v>476</v>
      </c>
      <c r="H53" s="16" t="s">
        <v>477</v>
      </c>
      <c r="I53" s="3" t="s">
        <v>478</v>
      </c>
      <c r="J53" s="3" t="s">
        <v>479</v>
      </c>
      <c r="K53" s="15" t="s">
        <v>480</v>
      </c>
      <c r="L53" s="7" t="s">
        <v>481</v>
      </c>
      <c r="M53" s="3" t="s">
        <v>482</v>
      </c>
      <c r="N53" s="3" t="s">
        <v>392</v>
      </c>
      <c r="O53" s="12" t="s">
        <v>483</v>
      </c>
      <c r="P53" s="11" t="s">
        <v>56</v>
      </c>
      <c r="Q53" s="9" t="s">
        <v>31</v>
      </c>
      <c r="R53" s="9" t="s">
        <v>73</v>
      </c>
      <c r="S53" s="9">
        <v>4</v>
      </c>
      <c r="T53" s="9"/>
    </row>
    <row r="54" spans="1:20" s="3" customFormat="1" x14ac:dyDescent="0.25">
      <c r="A54" s="3">
        <v>132</v>
      </c>
      <c r="B54" s="4">
        <v>45468.748067129629</v>
      </c>
      <c r="C54" s="4">
        <v>45468.753993055558</v>
      </c>
      <c r="D54" s="3" t="s">
        <v>120</v>
      </c>
      <c r="E54" s="3" t="s">
        <v>121</v>
      </c>
      <c r="F54" s="3" t="s">
        <v>169</v>
      </c>
      <c r="G54" s="7" t="s">
        <v>484</v>
      </c>
      <c r="H54" s="16" t="s">
        <v>485</v>
      </c>
      <c r="I54" s="3" t="s">
        <v>486</v>
      </c>
      <c r="J54" s="3" t="s">
        <v>487</v>
      </c>
      <c r="K54" s="15" t="s">
        <v>488</v>
      </c>
      <c r="L54" s="7" t="s">
        <v>489</v>
      </c>
      <c r="M54" s="3" t="s">
        <v>490</v>
      </c>
      <c r="N54" s="3" t="s">
        <v>491</v>
      </c>
      <c r="O54" s="12" t="s">
        <v>492</v>
      </c>
      <c r="P54" s="11" t="s">
        <v>56</v>
      </c>
      <c r="Q54" s="9" t="s">
        <v>31</v>
      </c>
      <c r="R54" s="9" t="s">
        <v>73</v>
      </c>
      <c r="S54" s="9">
        <v>4</v>
      </c>
      <c r="T54" s="9"/>
    </row>
    <row r="55" spans="1:20" s="3" customFormat="1" ht="24.75" x14ac:dyDescent="0.25">
      <c r="A55" s="3">
        <v>133</v>
      </c>
      <c r="B55" s="4">
        <v>45468.756701388891</v>
      </c>
      <c r="C55" s="4">
        <v>45468.7893287037</v>
      </c>
      <c r="D55" s="3" t="s">
        <v>120</v>
      </c>
      <c r="E55" s="3" t="s">
        <v>121</v>
      </c>
      <c r="F55" s="3" t="s">
        <v>169</v>
      </c>
      <c r="G55" s="7" t="s">
        <v>493</v>
      </c>
      <c r="H55" s="16" t="s">
        <v>494</v>
      </c>
      <c r="I55" s="3" t="s">
        <v>495</v>
      </c>
      <c r="J55" s="3" t="s">
        <v>479</v>
      </c>
      <c r="K55" s="15" t="s">
        <v>496</v>
      </c>
      <c r="L55" s="7" t="s">
        <v>497</v>
      </c>
      <c r="M55" s="3" t="s">
        <v>498</v>
      </c>
      <c r="N55" s="3" t="s">
        <v>499</v>
      </c>
      <c r="O55" s="12" t="s">
        <v>500</v>
      </c>
      <c r="P55" s="11" t="s">
        <v>56</v>
      </c>
      <c r="Q55" s="9" t="s">
        <v>31</v>
      </c>
      <c r="R55" s="9" t="s">
        <v>216</v>
      </c>
      <c r="S55" s="9">
        <v>4</v>
      </c>
      <c r="T55" s="9" t="s">
        <v>501</v>
      </c>
    </row>
    <row r="56" spans="1:20" s="17" customFormat="1" ht="24.75" x14ac:dyDescent="0.25">
      <c r="A56" s="17">
        <v>134</v>
      </c>
      <c r="B56" s="18">
        <v>45470.418009259258</v>
      </c>
      <c r="C56" s="18">
        <v>45470.421354166669</v>
      </c>
      <c r="D56" s="17" t="s">
        <v>120</v>
      </c>
      <c r="E56" s="17" t="s">
        <v>121</v>
      </c>
      <c r="F56" s="17" t="s">
        <v>122</v>
      </c>
      <c r="G56" s="19" t="s">
        <v>502</v>
      </c>
      <c r="H56" s="20" t="s">
        <v>503</v>
      </c>
      <c r="I56" s="17" t="s">
        <v>504</v>
      </c>
      <c r="J56" s="21">
        <v>45603</v>
      </c>
      <c r="K56" s="22" t="s">
        <v>487</v>
      </c>
      <c r="L56" s="19" t="s">
        <v>128</v>
      </c>
      <c r="M56" s="17" t="s">
        <v>505</v>
      </c>
      <c r="N56" s="17" t="s">
        <v>491</v>
      </c>
      <c r="O56" s="23" t="s">
        <v>506</v>
      </c>
      <c r="P56" s="24"/>
      <c r="Q56" s="25" t="s">
        <v>507</v>
      </c>
      <c r="R56" s="25" t="s">
        <v>224</v>
      </c>
      <c r="S56" s="25">
        <v>2</v>
      </c>
      <c r="T56" s="25" t="s">
        <v>508</v>
      </c>
    </row>
    <row r="57" spans="1:20" x14ac:dyDescent="0.25">
      <c r="A57" s="3">
        <v>135</v>
      </c>
      <c r="B57" s="4">
        <v>45471.677928240744</v>
      </c>
      <c r="C57" s="4">
        <v>45471.685879629629</v>
      </c>
      <c r="D57" s="3" t="s">
        <v>120</v>
      </c>
      <c r="E57" s="3" t="s">
        <v>121</v>
      </c>
      <c r="F57" s="3" t="s">
        <v>248</v>
      </c>
      <c r="G57" s="7" t="s">
        <v>509</v>
      </c>
      <c r="H57" s="16" t="s">
        <v>510</v>
      </c>
      <c r="I57" s="3" t="s">
        <v>511</v>
      </c>
      <c r="J57" s="3" t="s">
        <v>460</v>
      </c>
      <c r="K57" s="15" t="s">
        <v>488</v>
      </c>
      <c r="L57" s="7" t="s">
        <v>512</v>
      </c>
      <c r="M57" s="3" t="s">
        <v>513</v>
      </c>
      <c r="N57" s="3" t="s">
        <v>514</v>
      </c>
      <c r="O57" s="12" t="s">
        <v>515</v>
      </c>
      <c r="P57" s="11"/>
      <c r="Q57" s="9" t="s">
        <v>31</v>
      </c>
      <c r="R57" s="9" t="s">
        <v>57</v>
      </c>
      <c r="S57" s="9">
        <v>4</v>
      </c>
      <c r="T57" s="9" t="s">
        <v>516</v>
      </c>
    </row>
    <row r="58" spans="1:20" s="3" customFormat="1" x14ac:dyDescent="0.25">
      <c r="A58" s="3">
        <v>136</v>
      </c>
      <c r="B58" s="4">
        <v>45471.685914351852</v>
      </c>
      <c r="C58" s="4">
        <v>45471.688668981478</v>
      </c>
      <c r="D58" s="3" t="s">
        <v>120</v>
      </c>
      <c r="E58" s="3" t="s">
        <v>121</v>
      </c>
      <c r="F58" s="3" t="s">
        <v>418</v>
      </c>
      <c r="G58" s="7" t="s">
        <v>517</v>
      </c>
      <c r="H58" s="16" t="s">
        <v>518</v>
      </c>
      <c r="I58" s="3" t="s">
        <v>135</v>
      </c>
      <c r="J58" s="3" t="s">
        <v>436</v>
      </c>
      <c r="K58" s="15" t="s">
        <v>437</v>
      </c>
      <c r="L58" s="7" t="s">
        <v>519</v>
      </c>
      <c r="M58" s="3" t="s">
        <v>520</v>
      </c>
      <c r="N58" s="3" t="s">
        <v>514</v>
      </c>
      <c r="O58" s="12" t="s">
        <v>521</v>
      </c>
      <c r="P58" s="11"/>
      <c r="Q58" s="9" t="s">
        <v>31</v>
      </c>
      <c r="R58" s="9" t="s">
        <v>32</v>
      </c>
      <c r="S58" s="9">
        <v>4</v>
      </c>
      <c r="T58" s="9" t="s">
        <v>441</v>
      </c>
    </row>
    <row r="59" spans="1:20" x14ac:dyDescent="0.25">
      <c r="A59" s="3">
        <v>137</v>
      </c>
      <c r="B59" s="4">
        <v>45471.696793981479</v>
      </c>
      <c r="C59" s="4">
        <v>45471.69871527778</v>
      </c>
      <c r="D59" s="3" t="s">
        <v>120</v>
      </c>
      <c r="E59" s="3" t="s">
        <v>121</v>
      </c>
      <c r="F59" s="3" t="s">
        <v>456</v>
      </c>
      <c r="G59" s="7" t="s">
        <v>522</v>
      </c>
      <c r="H59" s="16" t="s">
        <v>523</v>
      </c>
      <c r="I59" s="3" t="s">
        <v>524</v>
      </c>
      <c r="J59" s="3" t="s">
        <v>487</v>
      </c>
      <c r="K59" s="15" t="s">
        <v>488</v>
      </c>
      <c r="L59" s="7" t="s">
        <v>525</v>
      </c>
      <c r="M59" s="3" t="s">
        <v>526</v>
      </c>
      <c r="N59" s="3" t="s">
        <v>527</v>
      </c>
      <c r="O59" s="12" t="s">
        <v>528</v>
      </c>
      <c r="P59" s="11"/>
      <c r="Q59" s="9" t="s">
        <v>31</v>
      </c>
      <c r="R59" s="9" t="s">
        <v>57</v>
      </c>
      <c r="S59" s="9">
        <v>4</v>
      </c>
      <c r="T59" s="9" t="s">
        <v>516</v>
      </c>
    </row>
    <row r="60" spans="1:20" x14ac:dyDescent="0.25">
      <c r="A60" s="3">
        <v>138</v>
      </c>
      <c r="B60" s="4">
        <v>45471.700150462966</v>
      </c>
      <c r="C60" s="4">
        <v>45471.707974537036</v>
      </c>
      <c r="D60" s="3" t="s">
        <v>120</v>
      </c>
      <c r="E60" s="3" t="s">
        <v>121</v>
      </c>
      <c r="F60" s="3" t="s">
        <v>529</v>
      </c>
      <c r="G60" s="7" t="s">
        <v>530</v>
      </c>
      <c r="H60" s="16" t="s">
        <v>531</v>
      </c>
      <c r="I60" s="3" t="s">
        <v>532</v>
      </c>
      <c r="J60" s="3" t="s">
        <v>487</v>
      </c>
      <c r="K60" s="15" t="s">
        <v>488</v>
      </c>
      <c r="L60" s="7" t="s">
        <v>533</v>
      </c>
      <c r="M60" s="3" t="s">
        <v>534</v>
      </c>
      <c r="N60" s="3" t="s">
        <v>535</v>
      </c>
      <c r="O60" s="12" t="s">
        <v>536</v>
      </c>
      <c r="P60" s="11"/>
      <c r="Q60" s="9" t="s">
        <v>31</v>
      </c>
      <c r="R60" s="9" t="s">
        <v>57</v>
      </c>
      <c r="S60" s="9">
        <v>4</v>
      </c>
      <c r="T60" s="9" t="s">
        <v>516</v>
      </c>
    </row>
    <row r="61" spans="1:20" s="3" customFormat="1" x14ac:dyDescent="0.25">
      <c r="A61" s="3">
        <v>139</v>
      </c>
      <c r="B61" s="4">
        <v>45471.708009259259</v>
      </c>
      <c r="C61" s="4">
        <v>45471.710902777777</v>
      </c>
      <c r="D61" s="3" t="s">
        <v>120</v>
      </c>
      <c r="E61" s="3" t="s">
        <v>121</v>
      </c>
      <c r="F61" s="3" t="s">
        <v>529</v>
      </c>
      <c r="G61" s="7" t="s">
        <v>537</v>
      </c>
      <c r="H61" s="16" t="s">
        <v>538</v>
      </c>
      <c r="I61" s="3" t="s">
        <v>539</v>
      </c>
      <c r="J61" s="3" t="s">
        <v>487</v>
      </c>
      <c r="K61" s="15" t="s">
        <v>488</v>
      </c>
      <c r="L61" s="7" t="s">
        <v>540</v>
      </c>
      <c r="M61" s="3" t="s">
        <v>541</v>
      </c>
      <c r="N61" s="3" t="s">
        <v>542</v>
      </c>
      <c r="O61" s="12" t="s">
        <v>543</v>
      </c>
      <c r="P61" s="11"/>
      <c r="Q61" s="9" t="s">
        <v>31</v>
      </c>
      <c r="R61" s="9" t="s">
        <v>57</v>
      </c>
      <c r="S61" s="9">
        <v>4</v>
      </c>
      <c r="T61" s="9" t="s">
        <v>516</v>
      </c>
    </row>
    <row r="62" spans="1:20" s="3" customFormat="1" x14ac:dyDescent="0.25">
      <c r="A62" s="3">
        <v>140</v>
      </c>
      <c r="B62" s="4">
        <v>45517.315208333333</v>
      </c>
      <c r="C62" s="4">
        <v>45517.375937500001</v>
      </c>
      <c r="D62" s="3" t="s">
        <v>99</v>
      </c>
      <c r="E62" s="3" t="s">
        <v>100</v>
      </c>
      <c r="F62" s="3" t="s">
        <v>544</v>
      </c>
      <c r="G62" s="7" t="s">
        <v>545</v>
      </c>
      <c r="H62" s="16" t="s">
        <v>546</v>
      </c>
      <c r="I62" s="3" t="s">
        <v>547</v>
      </c>
      <c r="J62" s="3" t="s">
        <v>548</v>
      </c>
      <c r="K62" s="15" t="s">
        <v>549</v>
      </c>
      <c r="L62" s="7">
        <v>49792099</v>
      </c>
      <c r="M62" s="3" t="s">
        <v>550</v>
      </c>
      <c r="N62" s="3" t="s">
        <v>551</v>
      </c>
      <c r="O62" s="12" t="s">
        <v>552</v>
      </c>
      <c r="P62" s="11"/>
      <c r="Q62" s="9" t="s">
        <v>31</v>
      </c>
      <c r="R62" s="9" t="s">
        <v>32</v>
      </c>
      <c r="S62" s="9">
        <v>4</v>
      </c>
      <c r="T62" s="9" t="s">
        <v>553</v>
      </c>
    </row>
    <row r="63" spans="1:20" s="17" customFormat="1" ht="24.75" x14ac:dyDescent="0.25">
      <c r="A63" s="17">
        <v>141</v>
      </c>
      <c r="B63" s="18">
        <v>45518.468263888892</v>
      </c>
      <c r="C63" s="18">
        <v>45518.497233796297</v>
      </c>
      <c r="D63" s="17" t="s">
        <v>99</v>
      </c>
      <c r="E63" s="17" t="s">
        <v>100</v>
      </c>
      <c r="F63" s="17" t="s">
        <v>554</v>
      </c>
      <c r="G63" s="19" t="s">
        <v>555</v>
      </c>
      <c r="H63" s="20" t="s">
        <v>556</v>
      </c>
      <c r="I63" s="17" t="s">
        <v>557</v>
      </c>
      <c r="J63" s="17" t="s">
        <v>558</v>
      </c>
      <c r="K63" s="22" t="s">
        <v>559</v>
      </c>
      <c r="L63" s="19" t="s">
        <v>560</v>
      </c>
      <c r="M63" s="17" t="s">
        <v>561</v>
      </c>
      <c r="N63" s="17" t="s">
        <v>562</v>
      </c>
      <c r="O63" s="23" t="s">
        <v>563</v>
      </c>
      <c r="P63" s="24"/>
      <c r="Q63" s="25" t="s">
        <v>507</v>
      </c>
      <c r="R63" s="25" t="s">
        <v>57</v>
      </c>
      <c r="S63" s="25">
        <v>1</v>
      </c>
      <c r="T63" s="25" t="s">
        <v>564</v>
      </c>
    </row>
    <row r="64" spans="1:20" s="17" customFormat="1" ht="24.75" x14ac:dyDescent="0.25">
      <c r="A64" s="17">
        <v>142</v>
      </c>
      <c r="B64" s="18">
        <v>45519.412442129629</v>
      </c>
      <c r="C64" s="18">
        <v>45519.414351851854</v>
      </c>
      <c r="D64" s="17" t="s">
        <v>75</v>
      </c>
      <c r="E64" s="17" t="s">
        <v>76</v>
      </c>
      <c r="F64" s="17" t="s">
        <v>77</v>
      </c>
      <c r="G64" s="19" t="s">
        <v>565</v>
      </c>
      <c r="H64" s="20" t="s">
        <v>566</v>
      </c>
      <c r="I64" s="17" t="s">
        <v>567</v>
      </c>
      <c r="J64" s="17" t="s">
        <v>568</v>
      </c>
      <c r="K64" s="22" t="s">
        <v>569</v>
      </c>
      <c r="L64" s="19" t="s">
        <v>81</v>
      </c>
      <c r="M64" s="17" t="s">
        <v>570</v>
      </c>
      <c r="N64" s="17" t="s">
        <v>571</v>
      </c>
      <c r="O64" s="23" t="s">
        <v>572</v>
      </c>
      <c r="P64" s="24"/>
      <c r="Q64" s="25" t="s">
        <v>507</v>
      </c>
      <c r="R64" s="25" t="s">
        <v>73</v>
      </c>
      <c r="S64" s="25">
        <v>3</v>
      </c>
      <c r="T64" s="25" t="s">
        <v>564</v>
      </c>
    </row>
    <row r="65" spans="1:20" s="17" customFormat="1" ht="24.75" x14ac:dyDescent="0.25">
      <c r="A65" s="17">
        <v>143</v>
      </c>
      <c r="B65" s="18">
        <v>45520.682708333334</v>
      </c>
      <c r="C65" s="18">
        <v>45520.691168981481</v>
      </c>
      <c r="D65" s="17" t="s">
        <v>195</v>
      </c>
      <c r="E65" s="17" t="s">
        <v>196</v>
      </c>
      <c r="F65" s="17" t="s">
        <v>573</v>
      </c>
      <c r="G65" s="19" t="s">
        <v>574</v>
      </c>
      <c r="H65" s="20" t="s">
        <v>575</v>
      </c>
      <c r="I65" s="17" t="s">
        <v>576</v>
      </c>
      <c r="J65" s="17" t="s">
        <v>577</v>
      </c>
      <c r="K65" s="22" t="s">
        <v>578</v>
      </c>
      <c r="L65" s="19" t="s">
        <v>579</v>
      </c>
      <c r="M65" s="17" t="s">
        <v>580</v>
      </c>
      <c r="N65" s="17" t="s">
        <v>581</v>
      </c>
      <c r="O65" s="23" t="s">
        <v>582</v>
      </c>
      <c r="P65" s="24"/>
      <c r="Q65" s="25" t="s">
        <v>507</v>
      </c>
      <c r="R65" s="25" t="s">
        <v>57</v>
      </c>
      <c r="S65" s="25">
        <v>1</v>
      </c>
      <c r="T65" s="25" t="s">
        <v>564</v>
      </c>
    </row>
    <row r="66" spans="1:20" s="17" customFormat="1" ht="24.75" x14ac:dyDescent="0.25">
      <c r="A66" s="17">
        <v>144</v>
      </c>
      <c r="B66" s="18">
        <v>45520.691145833334</v>
      </c>
      <c r="C66" s="18">
        <v>45520.691921296297</v>
      </c>
      <c r="D66" s="17" t="s">
        <v>195</v>
      </c>
      <c r="E66" s="17" t="s">
        <v>196</v>
      </c>
      <c r="F66" s="17" t="s">
        <v>573</v>
      </c>
      <c r="G66" s="19" t="s">
        <v>583</v>
      </c>
      <c r="H66" s="20" t="s">
        <v>584</v>
      </c>
      <c r="I66" s="17" t="s">
        <v>576</v>
      </c>
      <c r="J66" s="17" t="s">
        <v>577</v>
      </c>
      <c r="K66" s="22" t="s">
        <v>578</v>
      </c>
      <c r="L66" s="19" t="s">
        <v>585</v>
      </c>
      <c r="M66" s="17" t="s">
        <v>586</v>
      </c>
      <c r="N66" s="17" t="s">
        <v>581</v>
      </c>
      <c r="O66" s="23" t="s">
        <v>587</v>
      </c>
      <c r="P66" s="24"/>
      <c r="Q66" s="25" t="s">
        <v>507</v>
      </c>
      <c r="R66" s="25" t="s">
        <v>57</v>
      </c>
      <c r="S66" s="25">
        <v>1</v>
      </c>
      <c r="T66" s="25" t="s">
        <v>564</v>
      </c>
    </row>
    <row r="67" spans="1:20" s="3" customFormat="1" x14ac:dyDescent="0.25">
      <c r="A67" s="3">
        <v>145</v>
      </c>
      <c r="B67" s="4">
        <v>45524.488518518519</v>
      </c>
      <c r="C67" s="4">
        <v>45524.536435185182</v>
      </c>
      <c r="D67" s="3" t="s">
        <v>99</v>
      </c>
      <c r="E67" s="3" t="s">
        <v>100</v>
      </c>
      <c r="F67" s="3" t="s">
        <v>588</v>
      </c>
      <c r="G67" s="7" t="s">
        <v>589</v>
      </c>
      <c r="H67" s="16" t="s">
        <v>590</v>
      </c>
      <c r="I67" s="3" t="s">
        <v>591</v>
      </c>
      <c r="J67" s="3" t="s">
        <v>592</v>
      </c>
      <c r="K67" s="15" t="s">
        <v>593</v>
      </c>
      <c r="L67" s="7" t="s">
        <v>594</v>
      </c>
      <c r="M67" s="3" t="s">
        <v>595</v>
      </c>
      <c r="N67" s="3" t="s">
        <v>596</v>
      </c>
      <c r="O67" s="12" t="s">
        <v>597</v>
      </c>
      <c r="P67" s="11"/>
      <c r="Q67" s="9" t="s">
        <v>31</v>
      </c>
      <c r="R67" s="9" t="s">
        <v>73</v>
      </c>
      <c r="S67" s="9">
        <v>1</v>
      </c>
      <c r="T67" s="9"/>
    </row>
    <row r="68" spans="1:20" s="3" customFormat="1" ht="24.75" x14ac:dyDescent="0.25">
      <c r="A68" s="3">
        <v>146</v>
      </c>
      <c r="B68" s="4">
        <v>45524.608472222222</v>
      </c>
      <c r="C68" s="4">
        <v>45524.611354166664</v>
      </c>
      <c r="D68" s="3" t="s">
        <v>338</v>
      </c>
      <c r="E68" s="3" t="s">
        <v>339</v>
      </c>
      <c r="F68" s="3" t="s">
        <v>340</v>
      </c>
      <c r="G68" s="7" t="s">
        <v>598</v>
      </c>
      <c r="H68" s="16" t="s">
        <v>599</v>
      </c>
      <c r="I68" s="3" t="s">
        <v>600</v>
      </c>
      <c r="J68" s="3" t="s">
        <v>601</v>
      </c>
      <c r="K68" s="15" t="s">
        <v>602</v>
      </c>
      <c r="L68" s="7" t="s">
        <v>345</v>
      </c>
      <c r="M68" s="3" t="s">
        <v>346</v>
      </c>
      <c r="N68" s="3" t="s">
        <v>603</v>
      </c>
      <c r="O68" s="12" t="s">
        <v>604</v>
      </c>
      <c r="P68" s="11"/>
      <c r="Q68" s="9" t="s">
        <v>31</v>
      </c>
      <c r="R68" s="9" t="s">
        <v>216</v>
      </c>
      <c r="S68" s="9">
        <v>4</v>
      </c>
      <c r="T68" s="9" t="s">
        <v>605</v>
      </c>
    </row>
    <row r="69" spans="1:20" s="3" customFormat="1" x14ac:dyDescent="0.25">
      <c r="A69" s="3">
        <v>147</v>
      </c>
      <c r="B69" s="4">
        <v>45524.683877314812</v>
      </c>
      <c r="C69" s="4">
        <v>45524.685393518521</v>
      </c>
      <c r="D69" s="3" t="s">
        <v>34</v>
      </c>
      <c r="E69" s="3" t="s">
        <v>35</v>
      </c>
      <c r="F69" s="3" t="s">
        <v>47</v>
      </c>
      <c r="G69" s="7" t="s">
        <v>606</v>
      </c>
      <c r="H69" s="16" t="s">
        <v>607</v>
      </c>
      <c r="I69" s="3" t="s">
        <v>608</v>
      </c>
      <c r="J69" s="3" t="s">
        <v>569</v>
      </c>
      <c r="K69" s="14">
        <v>45331</v>
      </c>
      <c r="L69" s="7" t="s">
        <v>609</v>
      </c>
      <c r="M69" s="3" t="s">
        <v>610</v>
      </c>
      <c r="N69" s="3" t="s">
        <v>611</v>
      </c>
      <c r="O69" s="12" t="s">
        <v>612</v>
      </c>
      <c r="P69" s="11"/>
      <c r="Q69" s="9" t="s">
        <v>31</v>
      </c>
      <c r="R69" s="9" t="s">
        <v>32</v>
      </c>
      <c r="S69" s="9">
        <v>3</v>
      </c>
      <c r="T69" s="9" t="s">
        <v>613</v>
      </c>
    </row>
    <row r="70" spans="1:20" s="17" customFormat="1" ht="24.75" x14ac:dyDescent="0.25">
      <c r="A70" s="17">
        <v>148</v>
      </c>
      <c r="B70" s="18">
        <v>45525.736724537041</v>
      </c>
      <c r="C70" s="18">
        <v>45525.737962962965</v>
      </c>
      <c r="D70" s="17" t="s">
        <v>120</v>
      </c>
      <c r="E70" s="17" t="s">
        <v>121</v>
      </c>
      <c r="F70" s="17" t="s">
        <v>248</v>
      </c>
      <c r="G70" s="19" t="s">
        <v>614</v>
      </c>
      <c r="H70" s="20" t="s">
        <v>615</v>
      </c>
      <c r="I70" s="17" t="s">
        <v>616</v>
      </c>
      <c r="J70" s="17" t="s">
        <v>601</v>
      </c>
      <c r="K70" s="22" t="s">
        <v>602</v>
      </c>
      <c r="L70" s="19" t="s">
        <v>617</v>
      </c>
      <c r="M70" s="17" t="s">
        <v>618</v>
      </c>
      <c r="N70" s="17" t="s">
        <v>619</v>
      </c>
      <c r="O70" s="23" t="s">
        <v>620</v>
      </c>
      <c r="P70" s="24"/>
      <c r="Q70" s="25" t="s">
        <v>507</v>
      </c>
      <c r="R70" s="25" t="s">
        <v>32</v>
      </c>
      <c r="S70" s="25">
        <v>4</v>
      </c>
      <c r="T70" s="25" t="s">
        <v>621</v>
      </c>
    </row>
    <row r="71" spans="1:20" s="3" customFormat="1" x14ac:dyDescent="0.25">
      <c r="A71" s="3">
        <v>149</v>
      </c>
      <c r="B71" s="4">
        <v>45541.688530092593</v>
      </c>
      <c r="C71" s="4">
        <v>45541.692499999997</v>
      </c>
      <c r="D71" s="3" t="s">
        <v>338</v>
      </c>
      <c r="E71" s="3" t="s">
        <v>339</v>
      </c>
      <c r="F71" s="3" t="s">
        <v>622</v>
      </c>
      <c r="G71" s="7" t="s">
        <v>623</v>
      </c>
      <c r="H71" s="16" t="s">
        <v>624</v>
      </c>
      <c r="I71" s="3" t="s">
        <v>625</v>
      </c>
      <c r="J71" s="3" t="s">
        <v>626</v>
      </c>
      <c r="K71" s="14">
        <v>45392</v>
      </c>
      <c r="L71" s="7" t="s">
        <v>627</v>
      </c>
      <c r="M71" s="3" t="s">
        <v>628</v>
      </c>
      <c r="N71" s="3" t="s">
        <v>629</v>
      </c>
      <c r="O71" s="12" t="s">
        <v>630</v>
      </c>
      <c r="P71" s="11"/>
      <c r="Q71" s="9" t="s">
        <v>31</v>
      </c>
      <c r="R71" s="9" t="s">
        <v>224</v>
      </c>
      <c r="S71" s="9">
        <v>3</v>
      </c>
      <c r="T71" s="9" t="s">
        <v>631</v>
      </c>
    </row>
    <row r="72" spans="1:20" ht="24.75" x14ac:dyDescent="0.25">
      <c r="A72" s="3">
        <v>150</v>
      </c>
      <c r="B72" s="4">
        <v>45544.657557870371</v>
      </c>
      <c r="C72" s="4">
        <v>45544.672777777778</v>
      </c>
      <c r="D72" s="3" t="s">
        <v>99</v>
      </c>
      <c r="E72" s="3" t="s">
        <v>100</v>
      </c>
      <c r="F72" s="3" t="s">
        <v>632</v>
      </c>
      <c r="G72" s="7" t="s">
        <v>633</v>
      </c>
      <c r="H72" s="16" t="s">
        <v>634</v>
      </c>
      <c r="I72" s="3" t="s">
        <v>635</v>
      </c>
      <c r="J72" s="6">
        <v>45573</v>
      </c>
      <c r="K72" s="14">
        <v>45576</v>
      </c>
      <c r="L72" s="7" t="s">
        <v>636</v>
      </c>
      <c r="M72" s="3" t="s">
        <v>637</v>
      </c>
      <c r="N72" s="3" t="s">
        <v>638</v>
      </c>
      <c r="O72" s="12" t="s">
        <v>639</v>
      </c>
      <c r="P72" s="11"/>
      <c r="Q72" s="9" t="s">
        <v>31</v>
      </c>
      <c r="R72" s="9" t="s">
        <v>216</v>
      </c>
      <c r="S72" s="9">
        <v>3</v>
      </c>
      <c r="T72" s="9" t="s">
        <v>640</v>
      </c>
    </row>
    <row r="73" spans="1:20" x14ac:dyDescent="0.25">
      <c r="A73" s="3">
        <v>151</v>
      </c>
      <c r="B73" s="4">
        <v>45554.766365740739</v>
      </c>
      <c r="C73" s="4">
        <v>45554.768611111111</v>
      </c>
      <c r="D73" s="3" t="s">
        <v>75</v>
      </c>
      <c r="E73" s="3" t="s">
        <v>76</v>
      </c>
      <c r="F73" s="3" t="s">
        <v>350</v>
      </c>
      <c r="G73" s="7" t="s">
        <v>641</v>
      </c>
      <c r="H73" s="16" t="s">
        <v>642</v>
      </c>
      <c r="I73" s="3" t="s">
        <v>643</v>
      </c>
      <c r="J73" s="6">
        <v>45606</v>
      </c>
      <c r="K73" s="15" t="s">
        <v>644</v>
      </c>
      <c r="L73" s="7" t="s">
        <v>645</v>
      </c>
      <c r="M73" s="3" t="s">
        <v>646</v>
      </c>
      <c r="N73" s="3" t="s">
        <v>647</v>
      </c>
      <c r="O73" s="12" t="s">
        <v>648</v>
      </c>
      <c r="P73" s="11"/>
      <c r="Q73" s="9" t="s">
        <v>31</v>
      </c>
      <c r="R73" s="9" t="s">
        <v>57</v>
      </c>
      <c r="S73" s="9">
        <v>3</v>
      </c>
      <c r="T73" s="9" t="s">
        <v>649</v>
      </c>
    </row>
    <row r="74" spans="1:20" x14ac:dyDescent="0.25">
      <c r="A74" s="3">
        <v>152</v>
      </c>
      <c r="B74" s="4">
        <v>45555.393553240741</v>
      </c>
      <c r="C74" s="4">
        <v>45555.396053240744</v>
      </c>
      <c r="D74" s="3" t="s">
        <v>195</v>
      </c>
      <c r="E74" s="3" t="s">
        <v>196</v>
      </c>
      <c r="F74" s="3" t="s">
        <v>573</v>
      </c>
      <c r="G74" s="7" t="s">
        <v>650</v>
      </c>
      <c r="H74" s="16" t="s">
        <v>651</v>
      </c>
      <c r="I74" s="3" t="s">
        <v>576</v>
      </c>
      <c r="J74" s="3" t="s">
        <v>652</v>
      </c>
      <c r="K74" s="15" t="s">
        <v>653</v>
      </c>
      <c r="L74" s="7" t="s">
        <v>579</v>
      </c>
      <c r="M74" s="3" t="s">
        <v>580</v>
      </c>
      <c r="N74" s="3" t="s">
        <v>654</v>
      </c>
      <c r="O74" s="12" t="s">
        <v>655</v>
      </c>
      <c r="P74" s="11"/>
      <c r="Q74" s="9" t="s">
        <v>31</v>
      </c>
      <c r="R74" s="9" t="s">
        <v>57</v>
      </c>
      <c r="S74" s="9">
        <v>2</v>
      </c>
      <c r="T74" s="9" t="s">
        <v>656</v>
      </c>
    </row>
    <row r="75" spans="1:20" x14ac:dyDescent="0.25">
      <c r="A75" s="3">
        <v>153</v>
      </c>
      <c r="B75" s="4">
        <v>45555.640509259261</v>
      </c>
      <c r="C75" s="4">
        <v>45555.642291666663</v>
      </c>
      <c r="D75" s="3" t="s">
        <v>195</v>
      </c>
      <c r="E75" s="3" t="s">
        <v>196</v>
      </c>
      <c r="F75" s="3" t="s">
        <v>573</v>
      </c>
      <c r="G75" s="7" t="s">
        <v>657</v>
      </c>
      <c r="H75" s="16" t="s">
        <v>658</v>
      </c>
      <c r="I75" s="3" t="s">
        <v>576</v>
      </c>
      <c r="J75" s="3" t="s">
        <v>652</v>
      </c>
      <c r="K75" s="15" t="s">
        <v>659</v>
      </c>
      <c r="L75" s="7" t="s">
        <v>585</v>
      </c>
      <c r="M75" s="3" t="s">
        <v>586</v>
      </c>
      <c r="N75" s="3" t="s">
        <v>660</v>
      </c>
      <c r="O75" s="12" t="s">
        <v>661</v>
      </c>
      <c r="P75" s="11"/>
      <c r="Q75" s="9" t="s">
        <v>31</v>
      </c>
      <c r="R75" s="9" t="s">
        <v>57</v>
      </c>
      <c r="S75" s="9">
        <v>2</v>
      </c>
      <c r="T75" s="9" t="s">
        <v>662</v>
      </c>
    </row>
    <row r="76" spans="1:20" x14ac:dyDescent="0.25">
      <c r="A76" s="3">
        <v>154</v>
      </c>
      <c r="B76" s="4">
        <v>45561.84170138889</v>
      </c>
      <c r="C76" s="4">
        <v>45561.847141203703</v>
      </c>
      <c r="D76" s="3" t="s">
        <v>265</v>
      </c>
      <c r="E76" s="3" t="s">
        <v>266</v>
      </c>
      <c r="F76" s="3" t="s">
        <v>663</v>
      </c>
      <c r="G76" s="7" t="s">
        <v>664</v>
      </c>
      <c r="H76" s="16" t="s">
        <v>665</v>
      </c>
      <c r="I76" s="3" t="s">
        <v>666</v>
      </c>
      <c r="J76" s="6">
        <v>45606</v>
      </c>
      <c r="K76" s="15" t="s">
        <v>644</v>
      </c>
      <c r="L76" s="7" t="s">
        <v>667</v>
      </c>
      <c r="M76" s="3" t="s">
        <v>668</v>
      </c>
      <c r="N76" s="3" t="s">
        <v>669</v>
      </c>
      <c r="O76" s="12" t="s">
        <v>670</v>
      </c>
      <c r="P76" s="11"/>
      <c r="Q76" s="9" t="s">
        <v>31</v>
      </c>
      <c r="R76" s="9" t="s">
        <v>57</v>
      </c>
      <c r="S76" s="9">
        <v>2</v>
      </c>
      <c r="T76" s="9" t="s">
        <v>649</v>
      </c>
    </row>
    <row r="77" spans="1:20" x14ac:dyDescent="0.25">
      <c r="A77" s="3">
        <v>155</v>
      </c>
      <c r="B77" s="4">
        <v>45562.719722222224</v>
      </c>
      <c r="C77" s="4">
        <v>45562.722812499997</v>
      </c>
      <c r="D77" s="3" t="s">
        <v>75</v>
      </c>
      <c r="E77" s="3" t="s">
        <v>76</v>
      </c>
      <c r="F77" s="3" t="s">
        <v>160</v>
      </c>
      <c r="G77" s="7" t="s">
        <v>671</v>
      </c>
      <c r="H77" s="16" t="s">
        <v>672</v>
      </c>
      <c r="I77" s="3" t="s">
        <v>673</v>
      </c>
      <c r="J77" s="3" t="s">
        <v>626</v>
      </c>
      <c r="K77" s="14">
        <v>45392</v>
      </c>
      <c r="L77" s="7" t="s">
        <v>674</v>
      </c>
      <c r="M77" s="3" t="s">
        <v>675</v>
      </c>
      <c r="N77" s="3" t="s">
        <v>676</v>
      </c>
      <c r="O77" s="12" t="s">
        <v>677</v>
      </c>
      <c r="P77" s="11"/>
      <c r="Q77" s="9" t="s">
        <v>31</v>
      </c>
      <c r="R77" s="9" t="s">
        <v>678</v>
      </c>
      <c r="S77" s="9">
        <v>1</v>
      </c>
      <c r="T77" s="9" t="s">
        <v>631</v>
      </c>
    </row>
    <row r="78" spans="1:20" x14ac:dyDescent="0.25">
      <c r="A78" s="3">
        <v>156</v>
      </c>
      <c r="B78" s="4">
        <v>45562.723715277774</v>
      </c>
      <c r="C78" s="4">
        <v>45562.725706018522</v>
      </c>
      <c r="D78" s="3" t="s">
        <v>75</v>
      </c>
      <c r="E78" s="3" t="s">
        <v>76</v>
      </c>
      <c r="F78" s="3" t="s">
        <v>160</v>
      </c>
      <c r="G78" s="7" t="s">
        <v>679</v>
      </c>
      <c r="H78" s="16" t="s">
        <v>680</v>
      </c>
      <c r="I78" s="3" t="s">
        <v>681</v>
      </c>
      <c r="J78" s="3" t="s">
        <v>626</v>
      </c>
      <c r="K78" s="14">
        <v>45392</v>
      </c>
      <c r="L78" s="7" t="s">
        <v>682</v>
      </c>
      <c r="M78" s="3" t="s">
        <v>683</v>
      </c>
      <c r="N78" s="3" t="s">
        <v>684</v>
      </c>
      <c r="O78" s="12" t="s">
        <v>685</v>
      </c>
      <c r="P78" s="11"/>
      <c r="Q78" s="9" t="s">
        <v>31</v>
      </c>
      <c r="R78" s="9" t="s">
        <v>678</v>
      </c>
      <c r="S78" s="9">
        <v>1</v>
      </c>
      <c r="T78" s="9" t="s">
        <v>631</v>
      </c>
    </row>
    <row r="79" spans="1:20" s="17" customFormat="1" ht="24.75" x14ac:dyDescent="0.25">
      <c r="A79" s="17">
        <v>157</v>
      </c>
      <c r="B79" s="18">
        <v>45566.426655092589</v>
      </c>
      <c r="C79" s="18">
        <v>45566.431574074071</v>
      </c>
      <c r="D79" s="17" t="s">
        <v>75</v>
      </c>
      <c r="E79" s="17" t="s">
        <v>76</v>
      </c>
      <c r="F79" s="17" t="s">
        <v>160</v>
      </c>
      <c r="G79" s="19" t="s">
        <v>686</v>
      </c>
      <c r="H79" s="20" t="s">
        <v>687</v>
      </c>
      <c r="I79" s="17" t="s">
        <v>688</v>
      </c>
      <c r="J79" s="26">
        <v>45545</v>
      </c>
      <c r="K79" s="22" t="s">
        <v>644</v>
      </c>
      <c r="L79" s="19" t="s">
        <v>689</v>
      </c>
      <c r="M79" s="17" t="s">
        <v>690</v>
      </c>
      <c r="N79" s="17" t="s">
        <v>691</v>
      </c>
      <c r="O79" s="23" t="s">
        <v>692</v>
      </c>
      <c r="P79" s="24"/>
      <c r="Q79" s="25" t="s">
        <v>507</v>
      </c>
      <c r="R79" s="25" t="s">
        <v>73</v>
      </c>
      <c r="S79" s="25">
        <v>3</v>
      </c>
      <c r="T79" s="25" t="s">
        <v>693</v>
      </c>
    </row>
    <row r="80" spans="1:20" x14ac:dyDescent="0.25">
      <c r="A80" s="3">
        <v>158</v>
      </c>
      <c r="B80" s="4">
        <v>45602.684641203705</v>
      </c>
      <c r="C80" s="4">
        <v>45602.690798611111</v>
      </c>
      <c r="D80" s="3" t="s">
        <v>86</v>
      </c>
      <c r="E80" s="3" t="s">
        <v>87</v>
      </c>
      <c r="F80" s="3" t="s">
        <v>239</v>
      </c>
      <c r="G80" s="7" t="s">
        <v>694</v>
      </c>
      <c r="H80" s="16" t="s">
        <v>695</v>
      </c>
      <c r="I80" s="3" t="s">
        <v>696</v>
      </c>
      <c r="J80" s="6">
        <v>45608</v>
      </c>
      <c r="K80" s="15" t="s">
        <v>697</v>
      </c>
      <c r="L80" s="7" t="s">
        <v>698</v>
      </c>
      <c r="M80" s="3" t="s">
        <v>699</v>
      </c>
      <c r="N80" s="3" t="s">
        <v>700</v>
      </c>
      <c r="O80" s="12" t="s">
        <v>701</v>
      </c>
      <c r="P80" s="11"/>
      <c r="Q80" s="9" t="s">
        <v>31</v>
      </c>
      <c r="R80" s="9" t="s">
        <v>32</v>
      </c>
      <c r="S80" s="9">
        <v>3</v>
      </c>
      <c r="T80" s="9"/>
    </row>
    <row r="81" spans="1:20" x14ac:dyDescent="0.25">
      <c r="A81" s="3">
        <v>159</v>
      </c>
      <c r="B81" s="4">
        <v>45602.690833333334</v>
      </c>
      <c r="C81" s="4">
        <v>45602.694016203706</v>
      </c>
      <c r="D81" s="3" t="s">
        <v>86</v>
      </c>
      <c r="E81" s="3" t="s">
        <v>87</v>
      </c>
      <c r="F81" s="3" t="s">
        <v>239</v>
      </c>
      <c r="G81" s="7" t="s">
        <v>702</v>
      </c>
      <c r="H81" s="16" t="s">
        <v>703</v>
      </c>
      <c r="I81" s="3" t="s">
        <v>704</v>
      </c>
      <c r="J81" s="6">
        <v>45608</v>
      </c>
      <c r="K81" s="15" t="s">
        <v>697</v>
      </c>
      <c r="L81" s="7" t="s">
        <v>705</v>
      </c>
      <c r="M81" s="3" t="s">
        <v>706</v>
      </c>
      <c r="N81" s="3" t="s">
        <v>707</v>
      </c>
      <c r="O81" s="12" t="s">
        <v>708</v>
      </c>
      <c r="P81" s="11"/>
      <c r="Q81" s="9" t="s">
        <v>31</v>
      </c>
      <c r="R81" s="9" t="s">
        <v>32</v>
      </c>
      <c r="S81" s="9">
        <v>3</v>
      </c>
      <c r="T81" s="9"/>
    </row>
    <row r="82" spans="1:20" x14ac:dyDescent="0.25">
      <c r="A82" s="3">
        <v>160</v>
      </c>
      <c r="B82" s="4">
        <v>45608.201608796298</v>
      </c>
      <c r="C82" s="4">
        <v>45608.203703703701</v>
      </c>
      <c r="D82" s="3" t="s">
        <v>195</v>
      </c>
      <c r="E82" s="3" t="s">
        <v>196</v>
      </c>
      <c r="F82" s="3" t="s">
        <v>207</v>
      </c>
      <c r="G82" s="7" t="s">
        <v>709</v>
      </c>
      <c r="H82" s="16" t="s">
        <v>710</v>
      </c>
      <c r="I82" s="3" t="s">
        <v>711</v>
      </c>
      <c r="J82" s="3" t="s">
        <v>712</v>
      </c>
      <c r="K82" s="15" t="s">
        <v>713</v>
      </c>
      <c r="L82" s="7" t="s">
        <v>714</v>
      </c>
      <c r="M82" s="3" t="s">
        <v>715</v>
      </c>
      <c r="N82" s="3" t="s">
        <v>716</v>
      </c>
      <c r="O82" s="12" t="s">
        <v>717</v>
      </c>
      <c r="P82" s="11"/>
      <c r="Q82" s="9" t="s">
        <v>31</v>
      </c>
      <c r="R82" s="9" t="s">
        <v>73</v>
      </c>
      <c r="S82" s="9">
        <v>1</v>
      </c>
      <c r="T82" s="9"/>
    </row>
  </sheetData>
  <hyperlinks>
    <hyperlink ref="O15" r:id="rId1" xr:uid="{7E7E4FAF-DA04-4ACB-A1DA-F1556911EBEC}"/>
    <hyperlink ref="O18" r:id="rId2" xr:uid="{68597132-63AF-44E4-84BF-373FF109AB85}"/>
    <hyperlink ref="O21" r:id="rId3" xr:uid="{FCA710CC-3AC7-4A1A-86C7-6FDE8A826B5C}"/>
    <hyperlink ref="O22" r:id="rId4" xr:uid="{29F2FF52-DB21-48BA-9AB5-D1609ACE668A}"/>
    <hyperlink ref="O25" r:id="rId5" xr:uid="{D9877717-3403-4C5A-A55D-1DB82E8E9898}"/>
    <hyperlink ref="O26" r:id="rId6" xr:uid="{4E1D2EAA-7EE5-4E58-BFE1-4F7EBC85F110}"/>
    <hyperlink ref="O27" r:id="rId7" xr:uid="{454E7EE1-247A-4A9F-B96C-1236BD6991FC}"/>
    <hyperlink ref="O29" r:id="rId8" xr:uid="{C8F7B49E-EAD6-475C-BA41-FE5E0A983280}"/>
    <hyperlink ref="O30" r:id="rId9" xr:uid="{DAA56E75-F450-4174-B1B9-ECCBE30AB940}"/>
    <hyperlink ref="O64" r:id="rId10" xr:uid="{65FE0179-0E23-4284-A471-52732316D29B}"/>
    <hyperlink ref="O67" r:id="rId11" xr:uid="{0903BF72-52B8-498F-BE21-4170B1BF6511}"/>
    <hyperlink ref="O69" r:id="rId12" xr:uid="{B90411A3-90C9-41F9-B6B7-2E917B85C077}"/>
    <hyperlink ref="O72" r:id="rId13" xr:uid="{48D60DF8-AF9D-4A5B-AEC0-5446F07E3FA5}"/>
    <hyperlink ref="O71" r:id="rId14" xr:uid="{CE59DDAD-0F86-4D01-A40B-4B1FEA039F9B}"/>
    <hyperlink ref="O78" r:id="rId15" xr:uid="{5F725D68-A216-467F-8579-BBA85FDA6837}"/>
  </hyperlinks>
  <pageMargins left="0.7" right="0.7" top="0.75" bottom="0.75" header="0.3" footer="0.3"/>
  <pageSetup paperSize="9" orientation="portrait" r:id="rId16"/>
  <tableParts count="1">
    <tablePart r:id="rId1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A513A-6C4C-4B27-83D2-A7B3E91D5397}">
  <dimension ref="A3:F44"/>
  <sheetViews>
    <sheetView topLeftCell="A25" workbookViewId="0">
      <selection activeCell="D35" sqref="D35"/>
    </sheetView>
  </sheetViews>
  <sheetFormatPr baseColWidth="10" defaultRowHeight="15" x14ac:dyDescent="0.25"/>
  <cols>
    <col min="1" max="1" width="52.28515625" bestFit="1" customWidth="1"/>
    <col min="2" max="2" width="15.42578125" bestFit="1" customWidth="1"/>
    <col min="3" max="3" width="18.5703125" bestFit="1" customWidth="1"/>
    <col min="4" max="4" width="20.7109375" bestFit="1" customWidth="1"/>
    <col min="5" max="5" width="48.85546875" customWidth="1"/>
    <col min="6" max="6" width="15" customWidth="1"/>
    <col min="7" max="7" width="18.5703125" bestFit="1" customWidth="1"/>
    <col min="8" max="8" width="17" bestFit="1" customWidth="1"/>
    <col min="9" max="9" width="18.5703125" bestFit="1" customWidth="1"/>
    <col min="10" max="10" width="17" bestFit="1" customWidth="1"/>
    <col min="11" max="11" width="18.5703125" bestFit="1" customWidth="1"/>
    <col min="12" max="12" width="17" bestFit="1" customWidth="1"/>
    <col min="13" max="13" width="18.5703125" bestFit="1" customWidth="1"/>
    <col min="14" max="14" width="22" bestFit="1" customWidth="1"/>
    <col min="15" max="15" width="23.5703125" bestFit="1" customWidth="1"/>
    <col min="16" max="16" width="17" bestFit="1" customWidth="1"/>
    <col min="17" max="17" width="18.5703125" bestFit="1" customWidth="1"/>
    <col min="18" max="18" width="18.42578125" bestFit="1" customWidth="1"/>
    <col min="19" max="19" width="20" bestFit="1" customWidth="1"/>
    <col min="20" max="20" width="17" bestFit="1" customWidth="1"/>
    <col min="21" max="21" width="18.5703125" bestFit="1" customWidth="1"/>
    <col min="22" max="22" width="17" bestFit="1" customWidth="1"/>
    <col min="23" max="23" width="18.5703125" bestFit="1" customWidth="1"/>
    <col min="24" max="24" width="18.42578125" bestFit="1" customWidth="1"/>
    <col min="25" max="25" width="20" bestFit="1" customWidth="1"/>
    <col min="26" max="26" width="17" bestFit="1" customWidth="1"/>
    <col min="27" max="27" width="18.5703125" bestFit="1" customWidth="1"/>
    <col min="28" max="28" width="18.42578125" bestFit="1" customWidth="1"/>
    <col min="29" max="29" width="20" bestFit="1" customWidth="1"/>
    <col min="30" max="30" width="17" bestFit="1" customWidth="1"/>
    <col min="31" max="31" width="18.5703125" bestFit="1" customWidth="1"/>
    <col min="32" max="32" width="20.42578125" bestFit="1" customWidth="1"/>
    <col min="33" max="33" width="22.140625" bestFit="1" customWidth="1"/>
    <col min="34" max="34" width="17" bestFit="1" customWidth="1"/>
    <col min="35" max="35" width="18.5703125" bestFit="1" customWidth="1"/>
    <col min="36" max="36" width="17" bestFit="1" customWidth="1"/>
    <col min="37" max="37" width="18.5703125" bestFit="1" customWidth="1"/>
    <col min="38" max="38" width="17" bestFit="1" customWidth="1"/>
    <col min="39" max="39" width="18.5703125" bestFit="1" customWidth="1"/>
    <col min="40" max="40" width="17" bestFit="1" customWidth="1"/>
    <col min="41" max="41" width="18.5703125" bestFit="1" customWidth="1"/>
    <col min="42" max="42" width="27.7109375" bestFit="1" customWidth="1"/>
    <col min="43" max="43" width="29.28515625" bestFit="1" customWidth="1"/>
    <col min="44" max="44" width="22" bestFit="1" customWidth="1"/>
    <col min="45" max="45" width="23.5703125" bestFit="1" customWidth="1"/>
    <col min="46" max="46" width="15.42578125" bestFit="1" customWidth="1"/>
    <col min="47" max="47" width="18.5703125" bestFit="1" customWidth="1"/>
    <col min="48" max="48" width="18" bestFit="1" customWidth="1"/>
    <col min="49" max="49" width="21" bestFit="1" customWidth="1"/>
    <col min="50" max="50" width="15.42578125" bestFit="1" customWidth="1"/>
    <col min="51" max="51" width="18.5703125" bestFit="1" customWidth="1"/>
    <col min="52" max="52" width="19" bestFit="1" customWidth="1"/>
    <col min="53" max="53" width="22.140625" bestFit="1" customWidth="1"/>
    <col min="54" max="54" width="15.42578125" bestFit="1" customWidth="1"/>
    <col min="55" max="55" width="18.5703125" bestFit="1" customWidth="1"/>
    <col min="56" max="56" width="15.42578125" bestFit="1" customWidth="1"/>
    <col min="57" max="57" width="18.5703125" bestFit="1" customWidth="1"/>
    <col min="58" max="58" width="15.42578125" bestFit="1" customWidth="1"/>
    <col min="59" max="59" width="18.5703125" bestFit="1" customWidth="1"/>
    <col min="60" max="60" width="15.42578125" bestFit="1" customWidth="1"/>
    <col min="61" max="61" width="18.5703125" bestFit="1" customWidth="1"/>
    <col min="62" max="62" width="26.140625" bestFit="1" customWidth="1"/>
    <col min="63" max="63" width="29.28515625" bestFit="1" customWidth="1"/>
    <col min="64" max="64" width="20.42578125" bestFit="1" customWidth="1"/>
    <col min="65" max="65" width="23.5703125" bestFit="1" customWidth="1"/>
  </cols>
  <sheetData>
    <row r="3" spans="1:6" x14ac:dyDescent="0.25">
      <c r="A3" s="27" t="s">
        <v>722</v>
      </c>
      <c r="B3" t="s">
        <v>757</v>
      </c>
      <c r="C3" t="s">
        <v>774</v>
      </c>
      <c r="D3" t="s">
        <v>776</v>
      </c>
      <c r="E3" s="35"/>
      <c r="F3" s="35"/>
    </row>
    <row r="4" spans="1:6" x14ac:dyDescent="0.25">
      <c r="A4" s="28" t="s">
        <v>73</v>
      </c>
      <c r="B4">
        <v>45</v>
      </c>
      <c r="C4">
        <v>8</v>
      </c>
      <c r="D4">
        <v>53</v>
      </c>
      <c r="E4" s="36">
        <v>32</v>
      </c>
      <c r="F4" s="35"/>
    </row>
    <row r="5" spans="1:6" x14ac:dyDescent="0.25">
      <c r="A5" s="30" t="s">
        <v>727</v>
      </c>
      <c r="B5">
        <v>4</v>
      </c>
      <c r="D5">
        <v>4</v>
      </c>
      <c r="E5" s="35"/>
      <c r="F5" s="35"/>
    </row>
    <row r="6" spans="1:6" x14ac:dyDescent="0.25">
      <c r="A6" s="30" t="s">
        <v>728</v>
      </c>
      <c r="B6">
        <v>11</v>
      </c>
      <c r="C6">
        <v>2</v>
      </c>
      <c r="D6">
        <v>13</v>
      </c>
      <c r="E6" s="35"/>
      <c r="F6" s="35"/>
    </row>
    <row r="7" spans="1:6" x14ac:dyDescent="0.25">
      <c r="A7" s="30" t="s">
        <v>733</v>
      </c>
      <c r="B7">
        <v>4</v>
      </c>
      <c r="D7">
        <v>4</v>
      </c>
      <c r="E7" s="35"/>
      <c r="F7" s="35"/>
    </row>
    <row r="8" spans="1:6" x14ac:dyDescent="0.25">
      <c r="A8" s="30" t="s">
        <v>726</v>
      </c>
      <c r="B8">
        <v>19</v>
      </c>
      <c r="C8">
        <v>3</v>
      </c>
      <c r="D8">
        <v>22</v>
      </c>
      <c r="E8" s="35"/>
      <c r="F8" s="35"/>
    </row>
    <row r="9" spans="1:6" x14ac:dyDescent="0.25">
      <c r="A9" s="30" t="s">
        <v>729</v>
      </c>
      <c r="B9">
        <v>1</v>
      </c>
      <c r="D9">
        <v>1</v>
      </c>
      <c r="E9" s="35"/>
      <c r="F9" s="35"/>
    </row>
    <row r="10" spans="1:6" x14ac:dyDescent="0.25">
      <c r="A10" s="30" t="s">
        <v>731</v>
      </c>
      <c r="B10">
        <v>3</v>
      </c>
      <c r="D10">
        <v>3</v>
      </c>
      <c r="E10" s="35"/>
      <c r="F10" s="35"/>
    </row>
    <row r="11" spans="1:6" x14ac:dyDescent="0.25">
      <c r="A11" s="30" t="s">
        <v>730</v>
      </c>
      <c r="B11">
        <v>1</v>
      </c>
      <c r="D11">
        <v>1</v>
      </c>
      <c r="E11" s="35"/>
      <c r="F11" s="35"/>
    </row>
    <row r="12" spans="1:6" x14ac:dyDescent="0.25">
      <c r="A12" s="30" t="s">
        <v>732</v>
      </c>
      <c r="B12">
        <v>2</v>
      </c>
      <c r="C12">
        <v>3</v>
      </c>
      <c r="D12">
        <v>5</v>
      </c>
      <c r="E12" s="35"/>
      <c r="F12" s="35"/>
    </row>
    <row r="13" spans="1:6" x14ac:dyDescent="0.25">
      <c r="A13" s="28" t="s">
        <v>32</v>
      </c>
      <c r="B13">
        <v>41</v>
      </c>
      <c r="C13">
        <v>4</v>
      </c>
      <c r="D13">
        <v>45</v>
      </c>
      <c r="E13" s="35"/>
      <c r="F13" s="35"/>
    </row>
    <row r="14" spans="1:6" x14ac:dyDescent="0.25">
      <c r="A14" s="30" t="s">
        <v>736</v>
      </c>
      <c r="B14">
        <v>4</v>
      </c>
      <c r="D14">
        <v>4</v>
      </c>
      <c r="E14" s="35"/>
      <c r="F14" s="35"/>
    </row>
    <row r="15" spans="1:6" x14ac:dyDescent="0.25">
      <c r="A15" s="30" t="s">
        <v>739</v>
      </c>
      <c r="B15">
        <v>6</v>
      </c>
      <c r="D15">
        <v>6</v>
      </c>
      <c r="E15" s="35"/>
      <c r="F15" s="35"/>
    </row>
    <row r="16" spans="1:6" x14ac:dyDescent="0.25">
      <c r="A16" s="30" t="s">
        <v>734</v>
      </c>
      <c r="B16">
        <v>17</v>
      </c>
      <c r="D16">
        <v>17</v>
      </c>
      <c r="E16" s="35"/>
      <c r="F16" s="35"/>
    </row>
    <row r="17" spans="1:6" x14ac:dyDescent="0.25">
      <c r="A17" s="30" t="s">
        <v>738</v>
      </c>
      <c r="B17">
        <v>13</v>
      </c>
      <c r="D17">
        <v>13</v>
      </c>
      <c r="E17" s="35"/>
      <c r="F17" s="35"/>
    </row>
    <row r="18" spans="1:6" x14ac:dyDescent="0.25">
      <c r="A18" s="30" t="s">
        <v>737</v>
      </c>
      <c r="C18">
        <v>4</v>
      </c>
      <c r="D18">
        <v>4</v>
      </c>
      <c r="E18" s="35"/>
      <c r="F18" s="35"/>
    </row>
    <row r="19" spans="1:6" x14ac:dyDescent="0.25">
      <c r="A19" s="30" t="s">
        <v>735</v>
      </c>
      <c r="B19">
        <v>1</v>
      </c>
      <c r="D19">
        <v>1</v>
      </c>
      <c r="E19" s="35"/>
      <c r="F19" s="35"/>
    </row>
    <row r="20" spans="1:6" x14ac:dyDescent="0.25">
      <c r="A20" s="28" t="s">
        <v>57</v>
      </c>
      <c r="B20">
        <v>52</v>
      </c>
      <c r="C20">
        <v>3</v>
      </c>
      <c r="D20">
        <v>55</v>
      </c>
      <c r="E20" s="35">
        <v>28</v>
      </c>
      <c r="F20" s="35"/>
    </row>
    <row r="21" spans="1:6" x14ac:dyDescent="0.25">
      <c r="A21" s="30" t="s">
        <v>741</v>
      </c>
      <c r="B21">
        <v>4</v>
      </c>
      <c r="D21">
        <v>4</v>
      </c>
      <c r="E21" s="35"/>
      <c r="F21" s="35"/>
    </row>
    <row r="22" spans="1:6" x14ac:dyDescent="0.25">
      <c r="A22" s="30" t="s">
        <v>744</v>
      </c>
      <c r="B22">
        <v>8</v>
      </c>
      <c r="D22">
        <v>8</v>
      </c>
      <c r="E22" s="35"/>
      <c r="F22" s="35"/>
    </row>
    <row r="23" spans="1:6" x14ac:dyDescent="0.25">
      <c r="A23" s="30" t="s">
        <v>745</v>
      </c>
      <c r="B23">
        <v>7</v>
      </c>
      <c r="D23">
        <v>7</v>
      </c>
      <c r="E23" s="35"/>
      <c r="F23" s="35"/>
    </row>
    <row r="24" spans="1:6" x14ac:dyDescent="0.25">
      <c r="A24" s="30" t="s">
        <v>743</v>
      </c>
      <c r="B24">
        <v>4</v>
      </c>
      <c r="C24">
        <v>2</v>
      </c>
      <c r="D24">
        <v>6</v>
      </c>
      <c r="E24" s="35"/>
      <c r="F24" s="35"/>
    </row>
    <row r="25" spans="1:6" x14ac:dyDescent="0.25">
      <c r="A25" s="30" t="s">
        <v>740</v>
      </c>
      <c r="B25">
        <v>4</v>
      </c>
      <c r="D25">
        <v>4</v>
      </c>
      <c r="E25" s="35"/>
      <c r="F25" s="35"/>
    </row>
    <row r="26" spans="1:6" x14ac:dyDescent="0.25">
      <c r="A26" s="30" t="s">
        <v>747</v>
      </c>
      <c r="B26">
        <v>13</v>
      </c>
      <c r="C26">
        <v>1</v>
      </c>
      <c r="D26">
        <v>14</v>
      </c>
      <c r="E26" s="35"/>
      <c r="F26" s="35"/>
    </row>
    <row r="27" spans="1:6" x14ac:dyDescent="0.25">
      <c r="A27" s="30" t="s">
        <v>742</v>
      </c>
      <c r="B27">
        <v>10</v>
      </c>
      <c r="D27">
        <v>10</v>
      </c>
      <c r="E27" s="35"/>
      <c r="F27" s="35"/>
    </row>
    <row r="28" spans="1:6" x14ac:dyDescent="0.25">
      <c r="A28" s="30" t="s">
        <v>746</v>
      </c>
      <c r="B28">
        <v>2</v>
      </c>
      <c r="D28">
        <v>2</v>
      </c>
      <c r="E28" s="35"/>
      <c r="F28" s="35"/>
    </row>
    <row r="29" spans="1:6" x14ac:dyDescent="0.25">
      <c r="A29" s="28" t="s">
        <v>45</v>
      </c>
      <c r="B29">
        <v>18</v>
      </c>
      <c r="D29">
        <v>18</v>
      </c>
      <c r="E29" s="35"/>
      <c r="F29" s="35"/>
    </row>
    <row r="30" spans="1:6" x14ac:dyDescent="0.25">
      <c r="A30" s="30" t="s">
        <v>745</v>
      </c>
      <c r="B30">
        <v>2</v>
      </c>
      <c r="D30">
        <v>2</v>
      </c>
      <c r="E30" s="35"/>
      <c r="F30" s="35"/>
    </row>
    <row r="31" spans="1:6" x14ac:dyDescent="0.25">
      <c r="A31" s="30" t="s">
        <v>749</v>
      </c>
      <c r="B31">
        <v>3</v>
      </c>
      <c r="D31">
        <v>3</v>
      </c>
      <c r="E31" s="35"/>
      <c r="F31" s="35"/>
    </row>
    <row r="32" spans="1:6" x14ac:dyDescent="0.25">
      <c r="A32" s="30" t="s">
        <v>750</v>
      </c>
      <c r="B32">
        <v>1</v>
      </c>
      <c r="D32">
        <v>1</v>
      </c>
      <c r="E32" s="35"/>
      <c r="F32" s="35"/>
    </row>
    <row r="33" spans="1:6" x14ac:dyDescent="0.25">
      <c r="A33" s="30" t="s">
        <v>730</v>
      </c>
      <c r="B33">
        <v>7</v>
      </c>
      <c r="D33">
        <v>7</v>
      </c>
      <c r="E33" s="35"/>
      <c r="F33" s="35"/>
    </row>
    <row r="34" spans="1:6" x14ac:dyDescent="0.25">
      <c r="A34" s="30" t="s">
        <v>748</v>
      </c>
      <c r="B34">
        <v>5</v>
      </c>
      <c r="D34">
        <v>5</v>
      </c>
      <c r="E34" s="35"/>
      <c r="F34" s="35"/>
    </row>
    <row r="35" spans="1:6" x14ac:dyDescent="0.25">
      <c r="A35" s="28" t="s">
        <v>216</v>
      </c>
      <c r="B35">
        <v>36</v>
      </c>
      <c r="D35">
        <v>36</v>
      </c>
      <c r="E35" s="35"/>
      <c r="F35" s="35"/>
    </row>
    <row r="36" spans="1:6" x14ac:dyDescent="0.25">
      <c r="A36" s="30" t="s">
        <v>754</v>
      </c>
      <c r="B36">
        <v>8</v>
      </c>
      <c r="D36">
        <v>8</v>
      </c>
      <c r="E36" s="35"/>
      <c r="F36" s="35"/>
    </row>
    <row r="37" spans="1:6" x14ac:dyDescent="0.25">
      <c r="A37" s="30" t="s">
        <v>734</v>
      </c>
      <c r="B37">
        <v>8</v>
      </c>
      <c r="D37">
        <v>8</v>
      </c>
      <c r="E37" s="35"/>
      <c r="F37" s="35"/>
    </row>
    <row r="38" spans="1:6" x14ac:dyDescent="0.25">
      <c r="A38" s="30" t="s">
        <v>751</v>
      </c>
      <c r="B38">
        <v>12</v>
      </c>
      <c r="D38">
        <v>12</v>
      </c>
      <c r="E38" s="35"/>
      <c r="F38" s="35"/>
    </row>
    <row r="39" spans="1:6" x14ac:dyDescent="0.25">
      <c r="A39" s="30" t="s">
        <v>753</v>
      </c>
      <c r="B39">
        <v>8</v>
      </c>
      <c r="D39">
        <v>8</v>
      </c>
    </row>
    <row r="40" spans="1:6" x14ac:dyDescent="0.25">
      <c r="A40" s="28" t="s">
        <v>85</v>
      </c>
      <c r="B40">
        <v>3</v>
      </c>
      <c r="D40">
        <v>3</v>
      </c>
    </row>
    <row r="41" spans="1:6" x14ac:dyDescent="0.25">
      <c r="A41" s="30" t="s">
        <v>732</v>
      </c>
      <c r="B41">
        <v>3</v>
      </c>
      <c r="D41">
        <v>3</v>
      </c>
    </row>
    <row r="42" spans="1:6" x14ac:dyDescent="0.25">
      <c r="A42" s="28" t="s">
        <v>678</v>
      </c>
      <c r="B42">
        <v>2</v>
      </c>
      <c r="D42">
        <v>2</v>
      </c>
    </row>
    <row r="43" spans="1:6" x14ac:dyDescent="0.25">
      <c r="A43" s="30" t="s">
        <v>748</v>
      </c>
      <c r="B43">
        <v>2</v>
      </c>
      <c r="D43">
        <v>2</v>
      </c>
    </row>
    <row r="44" spans="1:6" x14ac:dyDescent="0.25">
      <c r="A44" s="28" t="s">
        <v>723</v>
      </c>
      <c r="B44">
        <v>197</v>
      </c>
      <c r="C44">
        <v>15</v>
      </c>
      <c r="D44">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4D8D4-5BC4-45DA-A7F2-1ED69BD7F1D3}">
  <dimension ref="A1:C49"/>
  <sheetViews>
    <sheetView tabSelected="1" topLeftCell="A25" workbookViewId="0">
      <selection activeCell="A6" sqref="A6"/>
    </sheetView>
  </sheetViews>
  <sheetFormatPr baseColWidth="10" defaultRowHeight="15" x14ac:dyDescent="0.25"/>
  <cols>
    <col min="1" max="1" width="50.5703125" customWidth="1"/>
  </cols>
  <sheetData>
    <row r="1" spans="1:2" x14ac:dyDescent="0.25">
      <c r="A1" s="35" t="s">
        <v>777</v>
      </c>
      <c r="B1" s="35" t="s">
        <v>778</v>
      </c>
    </row>
    <row r="2" spans="1:2" x14ac:dyDescent="0.25">
      <c r="A2" s="37" t="s">
        <v>779</v>
      </c>
      <c r="B2" s="37">
        <v>87</v>
      </c>
    </row>
    <row r="3" spans="1:2" x14ac:dyDescent="0.25">
      <c r="A3" s="39" t="s">
        <v>727</v>
      </c>
      <c r="B3" s="35">
        <v>4</v>
      </c>
    </row>
    <row r="4" spans="1:2" x14ac:dyDescent="0.25">
      <c r="A4" s="35" t="s">
        <v>780</v>
      </c>
      <c r="B4" s="35">
        <v>3</v>
      </c>
    </row>
    <row r="5" spans="1:2" x14ac:dyDescent="0.25">
      <c r="A5" s="35" t="s">
        <v>781</v>
      </c>
      <c r="B5" s="35">
        <v>24</v>
      </c>
    </row>
    <row r="6" spans="1:2" x14ac:dyDescent="0.25">
      <c r="A6" s="39" t="s">
        <v>733</v>
      </c>
      <c r="B6" s="35">
        <v>4</v>
      </c>
    </row>
    <row r="7" spans="1:2" x14ac:dyDescent="0.25">
      <c r="A7" s="35" t="s">
        <v>782</v>
      </c>
      <c r="B7" s="35">
        <v>2</v>
      </c>
    </row>
    <row r="8" spans="1:2" x14ac:dyDescent="0.25">
      <c r="A8" s="35" t="s">
        <v>783</v>
      </c>
      <c r="B8" s="35">
        <v>36</v>
      </c>
    </row>
    <row r="9" spans="1:2" x14ac:dyDescent="0.25">
      <c r="A9" s="35" t="s">
        <v>784</v>
      </c>
      <c r="B9" s="35">
        <v>5</v>
      </c>
    </row>
    <row r="10" spans="1:2" x14ac:dyDescent="0.25">
      <c r="A10" s="39" t="s">
        <v>731</v>
      </c>
      <c r="B10" s="35">
        <v>3</v>
      </c>
    </row>
    <row r="11" spans="1:2" x14ac:dyDescent="0.25">
      <c r="A11" s="35" t="s">
        <v>785</v>
      </c>
      <c r="B11" s="35">
        <v>5</v>
      </c>
    </row>
    <row r="12" spans="1:2" x14ac:dyDescent="0.25">
      <c r="A12" s="39" t="s">
        <v>730</v>
      </c>
      <c r="B12" s="35">
        <v>1</v>
      </c>
    </row>
    <row r="13" spans="1:2" x14ac:dyDescent="0.25">
      <c r="A13" s="37" t="s">
        <v>786</v>
      </c>
      <c r="B13" s="38">
        <v>71</v>
      </c>
    </row>
    <row r="14" spans="1:2" x14ac:dyDescent="0.25">
      <c r="A14" s="35" t="s">
        <v>787</v>
      </c>
      <c r="B14" s="35">
        <v>3</v>
      </c>
    </row>
    <row r="15" spans="1:2" x14ac:dyDescent="0.25">
      <c r="A15" s="39" t="s">
        <v>736</v>
      </c>
      <c r="B15" s="35">
        <v>4</v>
      </c>
    </row>
    <row r="16" spans="1:2" x14ac:dyDescent="0.25">
      <c r="A16" s="35" t="s">
        <v>788</v>
      </c>
      <c r="B16" s="35">
        <v>8</v>
      </c>
    </row>
    <row r="17" spans="1:2" x14ac:dyDescent="0.25">
      <c r="A17" s="35" t="s">
        <v>789</v>
      </c>
      <c r="B17" s="35">
        <v>18</v>
      </c>
    </row>
    <row r="18" spans="1:2" x14ac:dyDescent="0.25">
      <c r="A18" s="35" t="s">
        <v>790</v>
      </c>
      <c r="B18" s="35">
        <v>30</v>
      </c>
    </row>
    <row r="19" spans="1:2" x14ac:dyDescent="0.25">
      <c r="A19" s="35" t="s">
        <v>791</v>
      </c>
      <c r="B19" s="35">
        <v>3</v>
      </c>
    </row>
    <row r="20" spans="1:2" ht="15.75" customHeight="1" x14ac:dyDescent="0.25">
      <c r="A20" s="39" t="s">
        <v>737</v>
      </c>
      <c r="B20" s="35">
        <v>4</v>
      </c>
    </row>
    <row r="21" spans="1:2" ht="15.75" customHeight="1" x14ac:dyDescent="0.25">
      <c r="A21" s="39" t="s">
        <v>735</v>
      </c>
      <c r="B21" s="35">
        <v>1</v>
      </c>
    </row>
    <row r="22" spans="1:2" x14ac:dyDescent="0.25">
      <c r="A22" s="37" t="s">
        <v>792</v>
      </c>
      <c r="B22" s="38">
        <v>83</v>
      </c>
    </row>
    <row r="23" spans="1:2" x14ac:dyDescent="0.25">
      <c r="A23" s="39" t="s">
        <v>741</v>
      </c>
      <c r="B23" s="35">
        <v>4</v>
      </c>
    </row>
    <row r="24" spans="1:2" x14ac:dyDescent="0.25">
      <c r="A24" s="39" t="s">
        <v>744</v>
      </c>
      <c r="B24" s="35">
        <v>8</v>
      </c>
    </row>
    <row r="25" spans="1:2" x14ac:dyDescent="0.25">
      <c r="A25" s="35" t="s">
        <v>793</v>
      </c>
      <c r="B25" s="35">
        <v>9</v>
      </c>
    </row>
    <row r="26" spans="1:2" x14ac:dyDescent="0.25">
      <c r="A26" s="35" t="s">
        <v>794</v>
      </c>
      <c r="B26" s="35">
        <v>1</v>
      </c>
    </row>
    <row r="27" spans="1:2" x14ac:dyDescent="0.25">
      <c r="A27" s="39" t="s">
        <v>743</v>
      </c>
      <c r="B27" s="35">
        <v>6</v>
      </c>
    </row>
    <row r="28" spans="1:2" x14ac:dyDescent="0.25">
      <c r="A28" s="39" t="s">
        <v>740</v>
      </c>
      <c r="B28" s="35">
        <v>4</v>
      </c>
    </row>
    <row r="29" spans="1:2" x14ac:dyDescent="0.25">
      <c r="A29" s="35" t="s">
        <v>795</v>
      </c>
      <c r="B29" s="35">
        <v>28</v>
      </c>
    </row>
    <row r="30" spans="1:2" x14ac:dyDescent="0.25">
      <c r="A30" s="35" t="s">
        <v>796</v>
      </c>
      <c r="B30" s="35">
        <v>15</v>
      </c>
    </row>
    <row r="31" spans="1:2" x14ac:dyDescent="0.25">
      <c r="A31" s="35" t="s">
        <v>797</v>
      </c>
      <c r="B31" s="35">
        <v>8</v>
      </c>
    </row>
    <row r="32" spans="1:2" x14ac:dyDescent="0.25">
      <c r="A32" s="37" t="s">
        <v>798</v>
      </c>
      <c r="B32" s="38">
        <v>53</v>
      </c>
    </row>
    <row r="33" spans="1:3" x14ac:dyDescent="0.25">
      <c r="A33" s="35" t="s">
        <v>799</v>
      </c>
      <c r="B33" s="35">
        <v>3</v>
      </c>
    </row>
    <row r="34" spans="1:3" x14ac:dyDescent="0.25">
      <c r="A34" s="35" t="s">
        <v>793</v>
      </c>
      <c r="B34" s="35">
        <v>4</v>
      </c>
    </row>
    <row r="35" spans="1:3" x14ac:dyDescent="0.25">
      <c r="A35" s="39" t="s">
        <v>749</v>
      </c>
      <c r="B35" s="35">
        <v>3</v>
      </c>
    </row>
    <row r="36" spans="1:3" x14ac:dyDescent="0.25">
      <c r="A36" s="35" t="s">
        <v>789</v>
      </c>
      <c r="B36" s="35">
        <v>1</v>
      </c>
    </row>
    <row r="37" spans="1:3" x14ac:dyDescent="0.25">
      <c r="A37" s="35" t="s">
        <v>800</v>
      </c>
      <c r="B37" s="35">
        <v>3</v>
      </c>
    </row>
    <row r="38" spans="1:3" x14ac:dyDescent="0.25">
      <c r="A38" s="35" t="s">
        <v>801</v>
      </c>
      <c r="B38" s="35">
        <v>14</v>
      </c>
      <c r="C38">
        <v>12</v>
      </c>
    </row>
    <row r="39" spans="1:3" x14ac:dyDescent="0.25">
      <c r="A39" s="35" t="s">
        <v>802</v>
      </c>
      <c r="B39" s="35">
        <v>25</v>
      </c>
    </row>
    <row r="40" spans="1:3" x14ac:dyDescent="0.25">
      <c r="A40" s="37" t="s">
        <v>803</v>
      </c>
      <c r="B40" s="38">
        <v>59</v>
      </c>
    </row>
    <row r="41" spans="1:3" x14ac:dyDescent="0.25">
      <c r="A41" s="35" t="s">
        <v>804</v>
      </c>
      <c r="B41" s="35">
        <v>18</v>
      </c>
      <c r="C41">
        <v>16</v>
      </c>
    </row>
    <row r="42" spans="1:3" x14ac:dyDescent="0.25">
      <c r="A42" s="35" t="s">
        <v>789</v>
      </c>
      <c r="B42" s="35">
        <v>13</v>
      </c>
    </row>
    <row r="43" spans="1:3" x14ac:dyDescent="0.25">
      <c r="A43" s="35" t="s">
        <v>791</v>
      </c>
      <c r="B43" s="35">
        <v>20</v>
      </c>
    </row>
    <row r="44" spans="1:3" x14ac:dyDescent="0.25">
      <c r="A44" s="35" t="s">
        <v>753</v>
      </c>
      <c r="B44" s="35">
        <v>8</v>
      </c>
    </row>
    <row r="45" spans="1:3" x14ac:dyDescent="0.25">
      <c r="A45" s="37" t="s">
        <v>805</v>
      </c>
      <c r="B45" s="38">
        <v>15</v>
      </c>
    </row>
    <row r="46" spans="1:3" x14ac:dyDescent="0.25">
      <c r="A46" s="35" t="s">
        <v>806</v>
      </c>
      <c r="B46" s="35">
        <v>3</v>
      </c>
    </row>
    <row r="47" spans="1:3" x14ac:dyDescent="0.25">
      <c r="A47" s="35" t="s">
        <v>801</v>
      </c>
      <c r="B47" s="35">
        <v>3</v>
      </c>
    </row>
    <row r="48" spans="1:3" x14ac:dyDescent="0.25">
      <c r="A48" s="35" t="s">
        <v>748</v>
      </c>
      <c r="B48" s="35">
        <v>9</v>
      </c>
    </row>
    <row r="49" spans="1:2" x14ac:dyDescent="0.25">
      <c r="A49" s="35" t="s">
        <v>807</v>
      </c>
      <c r="B49" s="35">
        <f>B45+B40+B32+B22+B13+B2</f>
        <v>368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6E06-542F-4B93-94C9-6EF8D3A07F86}">
  <dimension ref="A1:F82"/>
  <sheetViews>
    <sheetView topLeftCell="A12" workbookViewId="0">
      <selection activeCell="E2" sqref="E2:F22"/>
    </sheetView>
  </sheetViews>
  <sheetFormatPr baseColWidth="10" defaultRowHeight="15" x14ac:dyDescent="0.25"/>
  <cols>
    <col min="1" max="1" width="86.28515625" style="42" customWidth="1"/>
    <col min="2" max="2" width="10.28515625" customWidth="1"/>
    <col min="3" max="3" width="9.140625"/>
    <col min="5" max="5" width="41.140625" customWidth="1"/>
    <col min="6" max="6" width="15.42578125" customWidth="1"/>
  </cols>
  <sheetData>
    <row r="1" spans="1:6" ht="24.75" x14ac:dyDescent="0.25">
      <c r="A1" s="40" t="s">
        <v>13</v>
      </c>
      <c r="B1" s="2" t="s">
        <v>18</v>
      </c>
      <c r="C1" s="2" t="s">
        <v>16</v>
      </c>
    </row>
    <row r="2" spans="1:6" x14ac:dyDescent="0.25">
      <c r="A2" s="41" t="s">
        <v>29</v>
      </c>
      <c r="B2" s="9">
        <v>3</v>
      </c>
      <c r="C2" s="9" t="s">
        <v>31</v>
      </c>
      <c r="E2" s="36" t="s">
        <v>13</v>
      </c>
      <c r="F2" s="36" t="s">
        <v>815</v>
      </c>
    </row>
    <row r="3" spans="1:6" ht="30" x14ac:dyDescent="0.25">
      <c r="A3" s="41" t="s">
        <v>43</v>
      </c>
      <c r="B3" s="9">
        <v>2</v>
      </c>
      <c r="C3" s="9" t="s">
        <v>31</v>
      </c>
      <c r="E3" s="35" t="s">
        <v>29</v>
      </c>
      <c r="F3" s="35">
        <v>3</v>
      </c>
    </row>
    <row r="4" spans="1:6" ht="45" x14ac:dyDescent="0.25">
      <c r="A4" s="43" t="s">
        <v>54</v>
      </c>
      <c r="B4" s="9">
        <v>2</v>
      </c>
      <c r="C4" s="9" t="s">
        <v>31</v>
      </c>
      <c r="E4" s="51" t="s">
        <v>808</v>
      </c>
      <c r="F4" s="35">
        <v>4</v>
      </c>
    </row>
    <row r="5" spans="1:6" ht="45" x14ac:dyDescent="0.25">
      <c r="A5" s="43" t="s">
        <v>54</v>
      </c>
      <c r="B5" s="9">
        <v>2</v>
      </c>
      <c r="C5" s="9" t="s">
        <v>31</v>
      </c>
      <c r="E5" s="47" t="s">
        <v>809</v>
      </c>
      <c r="F5" s="35">
        <v>2</v>
      </c>
    </row>
    <row r="6" spans="1:6" ht="30" x14ac:dyDescent="0.25">
      <c r="A6" s="41" t="s">
        <v>71</v>
      </c>
      <c r="B6" s="9">
        <v>1</v>
      </c>
      <c r="C6" s="9" t="s">
        <v>31</v>
      </c>
      <c r="E6" s="47" t="s">
        <v>71</v>
      </c>
      <c r="F6" s="35">
        <v>1</v>
      </c>
    </row>
    <row r="7" spans="1:6" ht="45" x14ac:dyDescent="0.25">
      <c r="A7" s="41" t="s">
        <v>83</v>
      </c>
      <c r="B7" s="9">
        <v>3</v>
      </c>
      <c r="C7" s="9" t="s">
        <v>31</v>
      </c>
      <c r="E7" s="47" t="s">
        <v>810</v>
      </c>
      <c r="F7" s="35">
        <v>3</v>
      </c>
    </row>
    <row r="8" spans="1:6" x14ac:dyDescent="0.25">
      <c r="A8" s="44" t="s">
        <v>96</v>
      </c>
      <c r="B8" s="9">
        <v>2</v>
      </c>
      <c r="C8" s="9" t="s">
        <v>31</v>
      </c>
      <c r="E8" s="35" t="s">
        <v>811</v>
      </c>
      <c r="F8" s="35">
        <v>147</v>
      </c>
    </row>
    <row r="9" spans="1:6" x14ac:dyDescent="0.25">
      <c r="A9" s="44" t="s">
        <v>109</v>
      </c>
      <c r="B9" s="9">
        <v>4</v>
      </c>
      <c r="C9" s="9" t="s">
        <v>31</v>
      </c>
      <c r="E9" s="35" t="s">
        <v>812</v>
      </c>
      <c r="F9" s="35">
        <v>9</v>
      </c>
    </row>
    <row r="10" spans="1:6" ht="30" x14ac:dyDescent="0.25">
      <c r="A10" s="45" t="s">
        <v>117</v>
      </c>
      <c r="B10" s="9">
        <v>2</v>
      </c>
      <c r="C10" s="9" t="s">
        <v>31</v>
      </c>
      <c r="E10" s="47" t="s">
        <v>245</v>
      </c>
      <c r="F10" s="35">
        <v>3</v>
      </c>
    </row>
    <row r="11" spans="1:6" ht="30" x14ac:dyDescent="0.25">
      <c r="A11" s="44" t="s">
        <v>130</v>
      </c>
      <c r="B11" s="9">
        <v>2</v>
      </c>
      <c r="C11" s="9" t="s">
        <v>31</v>
      </c>
      <c r="E11" s="47" t="s">
        <v>301</v>
      </c>
      <c r="F11" s="35">
        <v>2</v>
      </c>
    </row>
    <row r="12" spans="1:6" ht="30" x14ac:dyDescent="0.25">
      <c r="A12" s="44" t="s">
        <v>130</v>
      </c>
      <c r="B12" s="9">
        <v>2</v>
      </c>
      <c r="C12" s="9" t="s">
        <v>31</v>
      </c>
      <c r="E12" s="47" t="s">
        <v>358</v>
      </c>
      <c r="F12" s="35">
        <v>5</v>
      </c>
    </row>
    <row r="13" spans="1:6" ht="45" x14ac:dyDescent="0.25">
      <c r="A13" s="44" t="s">
        <v>148</v>
      </c>
      <c r="B13" s="9">
        <v>4</v>
      </c>
      <c r="C13" s="9" t="s">
        <v>31</v>
      </c>
      <c r="E13" s="47" t="s">
        <v>551</v>
      </c>
      <c r="F13" s="35">
        <v>4</v>
      </c>
    </row>
    <row r="14" spans="1:6" x14ac:dyDescent="0.25">
      <c r="A14" s="44" t="s">
        <v>157</v>
      </c>
      <c r="B14" s="9">
        <v>1</v>
      </c>
      <c r="C14" s="9" t="s">
        <v>31</v>
      </c>
      <c r="E14" s="48" t="s">
        <v>562</v>
      </c>
      <c r="F14" s="49">
        <v>1</v>
      </c>
    </row>
    <row r="15" spans="1:6" x14ac:dyDescent="0.25">
      <c r="A15" s="44" t="s">
        <v>166</v>
      </c>
      <c r="B15" s="9">
        <v>2</v>
      </c>
      <c r="C15" s="9" t="s">
        <v>31</v>
      </c>
      <c r="E15" s="48" t="s">
        <v>571</v>
      </c>
      <c r="F15" s="49">
        <v>3</v>
      </c>
    </row>
    <row r="16" spans="1:6" ht="30" x14ac:dyDescent="0.25">
      <c r="A16" s="44" t="s">
        <v>176</v>
      </c>
      <c r="B16" s="9">
        <v>4</v>
      </c>
      <c r="C16" s="9" t="s">
        <v>31</v>
      </c>
      <c r="E16" s="48" t="s">
        <v>581</v>
      </c>
      <c r="F16" s="49">
        <v>2</v>
      </c>
    </row>
    <row r="17" spans="1:6" ht="30" x14ac:dyDescent="0.25">
      <c r="A17" s="44" t="s">
        <v>185</v>
      </c>
      <c r="B17" s="9">
        <v>2</v>
      </c>
      <c r="C17" s="9" t="s">
        <v>31</v>
      </c>
      <c r="E17" s="48" t="s">
        <v>611</v>
      </c>
      <c r="F17" s="49">
        <v>3</v>
      </c>
    </row>
    <row r="18" spans="1:6" x14ac:dyDescent="0.25">
      <c r="A18" s="44" t="s">
        <v>157</v>
      </c>
      <c r="B18" s="9">
        <v>1</v>
      </c>
      <c r="C18" s="9" t="s">
        <v>31</v>
      </c>
      <c r="E18" s="48" t="s">
        <v>813</v>
      </c>
      <c r="F18" s="52">
        <v>6</v>
      </c>
    </row>
    <row r="19" spans="1:6" ht="45" x14ac:dyDescent="0.25">
      <c r="A19" s="44" t="s">
        <v>204</v>
      </c>
      <c r="B19" s="9">
        <v>1</v>
      </c>
      <c r="C19" s="9" t="s">
        <v>31</v>
      </c>
      <c r="E19" s="47" t="s">
        <v>647</v>
      </c>
      <c r="F19" s="52">
        <v>3</v>
      </c>
    </row>
    <row r="20" spans="1:6" x14ac:dyDescent="0.25">
      <c r="A20" s="44" t="s">
        <v>214</v>
      </c>
      <c r="B20" s="9">
        <v>1</v>
      </c>
      <c r="C20" s="9" t="s">
        <v>31</v>
      </c>
      <c r="E20" s="48" t="s">
        <v>814</v>
      </c>
      <c r="F20" s="52">
        <v>2</v>
      </c>
    </row>
    <row r="21" spans="1:6" ht="30" x14ac:dyDescent="0.25">
      <c r="A21" s="44" t="s">
        <v>157</v>
      </c>
      <c r="B21" s="9">
        <v>4</v>
      </c>
      <c r="C21" s="9" t="s">
        <v>31</v>
      </c>
      <c r="E21" s="48" t="s">
        <v>691</v>
      </c>
      <c r="F21" s="49">
        <v>3</v>
      </c>
    </row>
    <row r="22" spans="1:6" x14ac:dyDescent="0.25">
      <c r="A22" s="44" t="s">
        <v>157</v>
      </c>
      <c r="B22" s="9">
        <v>4</v>
      </c>
      <c r="C22" s="9" t="s">
        <v>31</v>
      </c>
      <c r="E22" s="48" t="s">
        <v>700</v>
      </c>
      <c r="F22" s="49">
        <v>6</v>
      </c>
    </row>
    <row r="23" spans="1:6" x14ac:dyDescent="0.25">
      <c r="A23" s="44" t="s">
        <v>157</v>
      </c>
      <c r="B23" s="9">
        <v>4</v>
      </c>
      <c r="C23" s="9" t="s">
        <v>31</v>
      </c>
    </row>
    <row r="24" spans="1:6" x14ac:dyDescent="0.25">
      <c r="A24" s="41" t="s">
        <v>245</v>
      </c>
      <c r="B24" s="9">
        <v>3</v>
      </c>
      <c r="C24" s="9" t="s">
        <v>31</v>
      </c>
    </row>
    <row r="25" spans="1:6" x14ac:dyDescent="0.25">
      <c r="A25" s="44" t="s">
        <v>254</v>
      </c>
      <c r="B25" s="9">
        <v>4</v>
      </c>
      <c r="C25" s="9" t="s">
        <v>31</v>
      </c>
    </row>
    <row r="26" spans="1:6" x14ac:dyDescent="0.25">
      <c r="A26" s="44" t="s">
        <v>157</v>
      </c>
      <c r="B26" s="9">
        <v>2</v>
      </c>
      <c r="C26" s="9" t="s">
        <v>31</v>
      </c>
    </row>
    <row r="27" spans="1:6" x14ac:dyDescent="0.25">
      <c r="A27" s="44" t="s">
        <v>273</v>
      </c>
      <c r="B27" s="9">
        <v>1</v>
      </c>
      <c r="C27" s="9" t="s">
        <v>31</v>
      </c>
    </row>
    <row r="28" spans="1:6" x14ac:dyDescent="0.25">
      <c r="A28" s="44" t="s">
        <v>273</v>
      </c>
      <c r="B28" s="9">
        <v>1</v>
      </c>
      <c r="C28" s="9" t="s">
        <v>31</v>
      </c>
    </row>
    <row r="29" spans="1:6" x14ac:dyDescent="0.25">
      <c r="A29" s="44" t="s">
        <v>287</v>
      </c>
      <c r="B29" s="9">
        <v>2</v>
      </c>
      <c r="C29" s="9" t="s">
        <v>31</v>
      </c>
    </row>
    <row r="30" spans="1:6" x14ac:dyDescent="0.25">
      <c r="A30" s="44" t="s">
        <v>294</v>
      </c>
      <c r="B30" s="9">
        <v>2</v>
      </c>
      <c r="C30" s="9" t="s">
        <v>31</v>
      </c>
    </row>
    <row r="31" spans="1:6" x14ac:dyDescent="0.25">
      <c r="A31" s="41" t="s">
        <v>301</v>
      </c>
      <c r="B31" s="9">
        <v>2</v>
      </c>
      <c r="C31" s="9" t="s">
        <v>31</v>
      </c>
    </row>
    <row r="32" spans="1:6" x14ac:dyDescent="0.25">
      <c r="A32" s="44" t="s">
        <v>309</v>
      </c>
      <c r="B32" s="9">
        <v>3</v>
      </c>
      <c r="C32" s="9" t="s">
        <v>31</v>
      </c>
    </row>
    <row r="33" spans="1:3" x14ac:dyDescent="0.25">
      <c r="A33" s="44" t="s">
        <v>317</v>
      </c>
      <c r="B33" s="9">
        <v>2</v>
      </c>
      <c r="C33" s="9" t="s">
        <v>31</v>
      </c>
    </row>
    <row r="34" spans="1:3" x14ac:dyDescent="0.25">
      <c r="A34" s="45" t="s">
        <v>330</v>
      </c>
      <c r="B34" s="9">
        <v>1</v>
      </c>
      <c r="C34" s="9" t="s">
        <v>31</v>
      </c>
    </row>
    <row r="35" spans="1:3" x14ac:dyDescent="0.25">
      <c r="A35" s="45" t="s">
        <v>330</v>
      </c>
      <c r="B35" s="9">
        <v>1</v>
      </c>
      <c r="C35" s="9" t="s">
        <v>31</v>
      </c>
    </row>
    <row r="36" spans="1:3" x14ac:dyDescent="0.25">
      <c r="A36" s="45" t="s">
        <v>330</v>
      </c>
      <c r="B36" s="9">
        <v>1</v>
      </c>
      <c r="C36" s="9" t="s">
        <v>31</v>
      </c>
    </row>
    <row r="37" spans="1:3" x14ac:dyDescent="0.25">
      <c r="A37" s="45" t="s">
        <v>347</v>
      </c>
      <c r="B37" s="9">
        <v>4</v>
      </c>
      <c r="C37" s="9" t="s">
        <v>31</v>
      </c>
    </row>
    <row r="38" spans="1:3" x14ac:dyDescent="0.25">
      <c r="A38" s="46" t="s">
        <v>358</v>
      </c>
      <c r="B38" s="9">
        <v>3</v>
      </c>
      <c r="C38" s="9" t="s">
        <v>31</v>
      </c>
    </row>
    <row r="39" spans="1:3" x14ac:dyDescent="0.25">
      <c r="A39" s="44" t="s">
        <v>157</v>
      </c>
      <c r="B39" s="9">
        <v>2</v>
      </c>
      <c r="C39" s="9" t="s">
        <v>31</v>
      </c>
    </row>
    <row r="40" spans="1:3" x14ac:dyDescent="0.25">
      <c r="A40" s="41" t="s">
        <v>375</v>
      </c>
      <c r="B40" s="9">
        <v>2</v>
      </c>
      <c r="C40" s="9" t="s">
        <v>31</v>
      </c>
    </row>
    <row r="41" spans="1:3" x14ac:dyDescent="0.25">
      <c r="A41" s="44" t="s">
        <v>384</v>
      </c>
      <c r="B41" s="9">
        <v>3</v>
      </c>
      <c r="C41" s="9" t="s">
        <v>31</v>
      </c>
    </row>
    <row r="42" spans="1:3" x14ac:dyDescent="0.25">
      <c r="A42" s="44" t="s">
        <v>392</v>
      </c>
      <c r="B42" s="9">
        <v>3</v>
      </c>
      <c r="C42" s="9" t="s">
        <v>31</v>
      </c>
    </row>
    <row r="43" spans="1:3" ht="30" x14ac:dyDescent="0.25">
      <c r="A43" s="41" t="s">
        <v>401</v>
      </c>
      <c r="B43" s="9">
        <v>1</v>
      </c>
      <c r="C43" s="9" t="s">
        <v>31</v>
      </c>
    </row>
    <row r="44" spans="1:3" x14ac:dyDescent="0.25">
      <c r="A44" s="44" t="s">
        <v>408</v>
      </c>
      <c r="B44" s="9">
        <v>4</v>
      </c>
      <c r="C44" s="9" t="s">
        <v>31</v>
      </c>
    </row>
    <row r="45" spans="1:3" x14ac:dyDescent="0.25">
      <c r="A45" s="44" t="s">
        <v>415</v>
      </c>
      <c r="B45" s="9">
        <v>4</v>
      </c>
      <c r="C45" s="9" t="s">
        <v>31</v>
      </c>
    </row>
    <row r="46" spans="1:3" x14ac:dyDescent="0.25">
      <c r="A46" s="44" t="s">
        <v>424</v>
      </c>
      <c r="B46" s="9">
        <v>3</v>
      </c>
      <c r="C46" s="9" t="s">
        <v>31</v>
      </c>
    </row>
    <row r="47" spans="1:3" x14ac:dyDescent="0.25">
      <c r="A47" s="44" t="s">
        <v>392</v>
      </c>
      <c r="B47" s="9">
        <v>4</v>
      </c>
      <c r="C47" s="9" t="s">
        <v>31</v>
      </c>
    </row>
    <row r="48" spans="1:3" x14ac:dyDescent="0.25">
      <c r="A48" s="44" t="s">
        <v>424</v>
      </c>
      <c r="B48" s="9">
        <v>3</v>
      </c>
      <c r="C48" s="9" t="s">
        <v>31</v>
      </c>
    </row>
    <row r="49" spans="1:3" x14ac:dyDescent="0.25">
      <c r="A49" s="44" t="s">
        <v>424</v>
      </c>
      <c r="B49" s="9">
        <v>3</v>
      </c>
      <c r="C49" s="9" t="s">
        <v>31</v>
      </c>
    </row>
    <row r="50" spans="1:3" x14ac:dyDescent="0.25">
      <c r="A50" s="44" t="s">
        <v>424</v>
      </c>
      <c r="B50" s="9">
        <v>4</v>
      </c>
      <c r="C50" s="9" t="s">
        <v>31</v>
      </c>
    </row>
    <row r="51" spans="1:3" ht="60" x14ac:dyDescent="0.25">
      <c r="A51" s="44" t="s">
        <v>464</v>
      </c>
      <c r="B51" s="9">
        <v>4</v>
      </c>
      <c r="C51" s="9" t="s">
        <v>31</v>
      </c>
    </row>
    <row r="52" spans="1:3" ht="30" x14ac:dyDescent="0.25">
      <c r="A52" s="44" t="s">
        <v>473</v>
      </c>
      <c r="B52" s="9">
        <v>4</v>
      </c>
      <c r="C52" s="9" t="s">
        <v>31</v>
      </c>
    </row>
    <row r="53" spans="1:3" x14ac:dyDescent="0.25">
      <c r="A53" s="44" t="s">
        <v>392</v>
      </c>
      <c r="B53" s="9">
        <v>4</v>
      </c>
      <c r="C53" s="9" t="s">
        <v>31</v>
      </c>
    </row>
    <row r="54" spans="1:3" x14ac:dyDescent="0.25">
      <c r="A54" s="44" t="s">
        <v>491</v>
      </c>
      <c r="B54" s="9">
        <v>4</v>
      </c>
      <c r="C54" s="9" t="s">
        <v>31</v>
      </c>
    </row>
    <row r="55" spans="1:3" x14ac:dyDescent="0.25">
      <c r="A55" s="44" t="s">
        <v>499</v>
      </c>
      <c r="B55" s="9">
        <v>4</v>
      </c>
      <c r="C55" s="9" t="s">
        <v>31</v>
      </c>
    </row>
    <row r="56" spans="1:3" ht="24.75" x14ac:dyDescent="0.25">
      <c r="A56" s="44" t="s">
        <v>491</v>
      </c>
      <c r="B56" s="25">
        <v>2</v>
      </c>
      <c r="C56" s="25" t="s">
        <v>507</v>
      </c>
    </row>
    <row r="57" spans="1:3" x14ac:dyDescent="0.25">
      <c r="A57" s="44" t="s">
        <v>514</v>
      </c>
      <c r="B57" s="9">
        <v>4</v>
      </c>
      <c r="C57" s="9" t="s">
        <v>31</v>
      </c>
    </row>
    <row r="58" spans="1:3" x14ac:dyDescent="0.25">
      <c r="A58" s="44" t="s">
        <v>514</v>
      </c>
      <c r="B58" s="9">
        <v>4</v>
      </c>
      <c r="C58" s="9" t="s">
        <v>31</v>
      </c>
    </row>
    <row r="59" spans="1:3" x14ac:dyDescent="0.25">
      <c r="A59" s="44" t="s">
        <v>527</v>
      </c>
      <c r="B59" s="9">
        <v>4</v>
      </c>
      <c r="C59" s="9" t="s">
        <v>31</v>
      </c>
    </row>
    <row r="60" spans="1:3" x14ac:dyDescent="0.25">
      <c r="A60" s="44" t="s">
        <v>535</v>
      </c>
      <c r="B60" s="9">
        <v>4</v>
      </c>
      <c r="C60" s="9" t="s">
        <v>31</v>
      </c>
    </row>
    <row r="61" spans="1:3" x14ac:dyDescent="0.25">
      <c r="A61" s="44" t="s">
        <v>542</v>
      </c>
      <c r="B61" s="9">
        <v>4</v>
      </c>
      <c r="C61" s="9" t="s">
        <v>31</v>
      </c>
    </row>
    <row r="62" spans="1:3" x14ac:dyDescent="0.25">
      <c r="A62" s="41" t="s">
        <v>551</v>
      </c>
      <c r="B62" s="9">
        <v>4</v>
      </c>
      <c r="C62" s="9" t="s">
        <v>31</v>
      </c>
    </row>
    <row r="63" spans="1:3" ht="24.75" x14ac:dyDescent="0.25">
      <c r="A63" s="41" t="s">
        <v>562</v>
      </c>
      <c r="B63" s="25">
        <v>1</v>
      </c>
      <c r="C63" s="25" t="s">
        <v>507</v>
      </c>
    </row>
    <row r="64" spans="1:3" ht="24.75" x14ac:dyDescent="0.25">
      <c r="A64" s="41" t="s">
        <v>571</v>
      </c>
      <c r="B64" s="25">
        <v>3</v>
      </c>
      <c r="C64" s="25" t="s">
        <v>507</v>
      </c>
    </row>
    <row r="65" spans="1:3" ht="24.75" x14ac:dyDescent="0.25">
      <c r="A65" s="41" t="s">
        <v>581</v>
      </c>
      <c r="B65" s="25">
        <v>1</v>
      </c>
      <c r="C65" s="25" t="s">
        <v>507</v>
      </c>
    </row>
    <row r="66" spans="1:3" ht="24.75" x14ac:dyDescent="0.25">
      <c r="A66" s="41" t="s">
        <v>581</v>
      </c>
      <c r="B66" s="25">
        <v>1</v>
      </c>
      <c r="C66" s="25" t="s">
        <v>507</v>
      </c>
    </row>
    <row r="67" spans="1:3" x14ac:dyDescent="0.25">
      <c r="A67" s="44" t="s">
        <v>596</v>
      </c>
      <c r="B67" s="9">
        <v>1</v>
      </c>
      <c r="C67" s="9" t="s">
        <v>31</v>
      </c>
    </row>
    <row r="68" spans="1:3" x14ac:dyDescent="0.25">
      <c r="A68" s="44" t="s">
        <v>603</v>
      </c>
      <c r="B68" s="9">
        <v>4</v>
      </c>
      <c r="C68" s="9" t="s">
        <v>31</v>
      </c>
    </row>
    <row r="69" spans="1:3" x14ac:dyDescent="0.25">
      <c r="A69" s="50" t="s">
        <v>611</v>
      </c>
      <c r="B69" s="9">
        <v>3</v>
      </c>
      <c r="C69" s="9" t="s">
        <v>31</v>
      </c>
    </row>
    <row r="70" spans="1:3" ht="24.75" x14ac:dyDescent="0.25">
      <c r="A70" s="44" t="s">
        <v>619</v>
      </c>
      <c r="B70" s="25">
        <v>4</v>
      </c>
      <c r="C70" s="25" t="s">
        <v>507</v>
      </c>
    </row>
    <row r="71" spans="1:3" x14ac:dyDescent="0.25">
      <c r="A71" s="44" t="s">
        <v>629</v>
      </c>
      <c r="B71" s="9">
        <v>3</v>
      </c>
      <c r="C71" s="9" t="s">
        <v>31</v>
      </c>
    </row>
    <row r="72" spans="1:3" x14ac:dyDescent="0.25">
      <c r="A72" s="50" t="s">
        <v>638</v>
      </c>
      <c r="B72" s="9">
        <v>3</v>
      </c>
      <c r="C72" s="9" t="s">
        <v>31</v>
      </c>
    </row>
    <row r="73" spans="1:3" x14ac:dyDescent="0.25">
      <c r="A73" s="41" t="s">
        <v>647</v>
      </c>
      <c r="B73" s="9">
        <v>3</v>
      </c>
      <c r="C73" s="9" t="s">
        <v>31</v>
      </c>
    </row>
    <row r="74" spans="1:3" x14ac:dyDescent="0.25">
      <c r="A74" s="44" t="s">
        <v>654</v>
      </c>
      <c r="B74" s="9">
        <v>2</v>
      </c>
      <c r="C74" s="9" t="s">
        <v>31</v>
      </c>
    </row>
    <row r="75" spans="1:3" x14ac:dyDescent="0.25">
      <c r="A75" s="46" t="s">
        <v>660</v>
      </c>
      <c r="B75" s="9">
        <v>2</v>
      </c>
      <c r="C75" s="9" t="s">
        <v>31</v>
      </c>
    </row>
    <row r="76" spans="1:3" x14ac:dyDescent="0.25">
      <c r="A76" s="41" t="s">
        <v>669</v>
      </c>
      <c r="B76" s="9">
        <v>2</v>
      </c>
      <c r="C76" s="9" t="s">
        <v>31</v>
      </c>
    </row>
    <row r="77" spans="1:3" x14ac:dyDescent="0.25">
      <c r="A77" s="44" t="s">
        <v>676</v>
      </c>
      <c r="B77" s="9">
        <v>1</v>
      </c>
      <c r="C77" s="9" t="s">
        <v>31</v>
      </c>
    </row>
    <row r="78" spans="1:3" x14ac:dyDescent="0.25">
      <c r="A78" s="44" t="s">
        <v>684</v>
      </c>
      <c r="B78" s="9">
        <v>1</v>
      </c>
      <c r="C78" s="9" t="s">
        <v>31</v>
      </c>
    </row>
    <row r="79" spans="1:3" ht="24.75" x14ac:dyDescent="0.25">
      <c r="A79" s="41" t="s">
        <v>691</v>
      </c>
      <c r="B79" s="25">
        <v>3</v>
      </c>
      <c r="C79" s="25" t="s">
        <v>507</v>
      </c>
    </row>
    <row r="80" spans="1:3" x14ac:dyDescent="0.25">
      <c r="A80" s="41" t="s">
        <v>700</v>
      </c>
      <c r="B80" s="9">
        <v>3</v>
      </c>
      <c r="C80" s="9" t="s">
        <v>31</v>
      </c>
    </row>
    <row r="81" spans="1:3" x14ac:dyDescent="0.25">
      <c r="A81" s="41" t="s">
        <v>707</v>
      </c>
      <c r="B81" s="9">
        <v>3</v>
      </c>
      <c r="C81" s="9" t="s">
        <v>31</v>
      </c>
    </row>
    <row r="82" spans="1:3" x14ac:dyDescent="0.25">
      <c r="A82" s="44" t="s">
        <v>716</v>
      </c>
      <c r="B82" s="9">
        <v>1</v>
      </c>
      <c r="C82" s="9" t="s">
        <v>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1573D-8333-412E-9045-6996877EEC5D}">
  <dimension ref="A1:B25"/>
  <sheetViews>
    <sheetView workbookViewId="0">
      <selection activeCell="B2" sqref="B2:B25"/>
    </sheetView>
  </sheetViews>
  <sheetFormatPr baseColWidth="10" defaultRowHeight="15" x14ac:dyDescent="0.25"/>
  <cols>
    <col min="1" max="1" width="52.28515625" customWidth="1"/>
    <col min="2" max="2" width="15" style="57" bestFit="1" customWidth="1"/>
  </cols>
  <sheetData>
    <row r="1" spans="1:2" x14ac:dyDescent="0.25">
      <c r="A1" s="53" t="s">
        <v>13</v>
      </c>
      <c r="B1" s="53" t="s">
        <v>815</v>
      </c>
    </row>
    <row r="2" spans="1:2" x14ac:dyDescent="0.25">
      <c r="A2" s="35" t="s">
        <v>29</v>
      </c>
      <c r="B2" s="54">
        <v>3</v>
      </c>
    </row>
    <row r="3" spans="1:2" x14ac:dyDescent="0.25">
      <c r="A3" s="51" t="s">
        <v>808</v>
      </c>
      <c r="B3" s="54">
        <v>4</v>
      </c>
    </row>
    <row r="4" spans="1:2" ht="30" x14ac:dyDescent="0.25">
      <c r="A4" s="47" t="s">
        <v>809</v>
      </c>
      <c r="B4" s="54">
        <v>2</v>
      </c>
    </row>
    <row r="5" spans="1:2" ht="30" x14ac:dyDescent="0.25">
      <c r="A5" s="47" t="s">
        <v>71</v>
      </c>
      <c r="B5" s="54">
        <v>1</v>
      </c>
    </row>
    <row r="6" spans="1:2" ht="45" x14ac:dyDescent="0.25">
      <c r="A6" s="47" t="s">
        <v>810</v>
      </c>
      <c r="B6" s="54">
        <v>3</v>
      </c>
    </row>
    <row r="7" spans="1:2" x14ac:dyDescent="0.25">
      <c r="A7" s="35" t="s">
        <v>811</v>
      </c>
      <c r="B7" s="54">
        <v>260</v>
      </c>
    </row>
    <row r="8" spans="1:2" x14ac:dyDescent="0.25">
      <c r="A8" s="35" t="s">
        <v>812</v>
      </c>
      <c r="B8" s="54">
        <v>9</v>
      </c>
    </row>
    <row r="9" spans="1:2" ht="30" x14ac:dyDescent="0.25">
      <c r="A9" s="47" t="s">
        <v>245</v>
      </c>
      <c r="B9" s="54">
        <v>3</v>
      </c>
    </row>
    <row r="10" spans="1:2" ht="30" x14ac:dyDescent="0.25">
      <c r="A10" s="47" t="s">
        <v>301</v>
      </c>
      <c r="B10" s="54">
        <v>2</v>
      </c>
    </row>
    <row r="11" spans="1:2" x14ac:dyDescent="0.25">
      <c r="A11" s="47" t="s">
        <v>358</v>
      </c>
      <c r="B11" s="54">
        <v>5</v>
      </c>
    </row>
    <row r="12" spans="1:2" ht="30" x14ac:dyDescent="0.25">
      <c r="A12" s="47" t="s">
        <v>551</v>
      </c>
      <c r="B12" s="54">
        <v>4</v>
      </c>
    </row>
    <row r="13" spans="1:2" x14ac:dyDescent="0.25">
      <c r="A13" s="48" t="s">
        <v>562</v>
      </c>
      <c r="B13" s="55">
        <v>1</v>
      </c>
    </row>
    <row r="14" spans="1:2" x14ac:dyDescent="0.25">
      <c r="A14" s="48" t="s">
        <v>571</v>
      </c>
      <c r="B14" s="55">
        <v>3</v>
      </c>
    </row>
    <row r="15" spans="1:2" x14ac:dyDescent="0.25">
      <c r="A15" s="48" t="s">
        <v>581</v>
      </c>
      <c r="B15" s="55">
        <v>2</v>
      </c>
    </row>
    <row r="16" spans="1:2" ht="30" x14ac:dyDescent="0.25">
      <c r="A16" s="48" t="s">
        <v>611</v>
      </c>
      <c r="B16" s="55">
        <v>3</v>
      </c>
    </row>
    <row r="17" spans="1:2" x14ac:dyDescent="0.25">
      <c r="A17" s="48" t="s">
        <v>813</v>
      </c>
      <c r="B17" s="56">
        <v>6</v>
      </c>
    </row>
    <row r="18" spans="1:2" ht="30" x14ac:dyDescent="0.25">
      <c r="A18" s="47" t="s">
        <v>647</v>
      </c>
      <c r="B18" s="56">
        <v>3</v>
      </c>
    </row>
    <row r="19" spans="1:2" x14ac:dyDescent="0.25">
      <c r="A19" s="48" t="s">
        <v>814</v>
      </c>
      <c r="B19" s="56">
        <v>2</v>
      </c>
    </row>
    <row r="20" spans="1:2" ht="30" x14ac:dyDescent="0.25">
      <c r="A20" s="48" t="s">
        <v>691</v>
      </c>
      <c r="B20" s="55">
        <v>3</v>
      </c>
    </row>
    <row r="21" spans="1:2" x14ac:dyDescent="0.25">
      <c r="A21" s="48" t="s">
        <v>700</v>
      </c>
      <c r="B21" s="55">
        <v>6</v>
      </c>
    </row>
    <row r="22" spans="1:2" x14ac:dyDescent="0.25">
      <c r="A22" s="58" t="s">
        <v>816</v>
      </c>
      <c r="B22" s="54">
        <v>4</v>
      </c>
    </row>
    <row r="23" spans="1:2" x14ac:dyDescent="0.25">
      <c r="A23" s="58" t="s">
        <v>817</v>
      </c>
      <c r="B23" s="54">
        <v>19</v>
      </c>
    </row>
    <row r="24" spans="1:2" x14ac:dyDescent="0.25">
      <c r="A24" s="58" t="s">
        <v>818</v>
      </c>
      <c r="B24" s="54">
        <v>9</v>
      </c>
    </row>
    <row r="25" spans="1:2" x14ac:dyDescent="0.25">
      <c r="A25" s="58" t="s">
        <v>819</v>
      </c>
      <c r="B25" s="54">
        <v>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718</v>
      </c>
    </row>
    <row r="2" spans="1:1" x14ac:dyDescent="0.25">
      <c r="A2" t="s">
        <v>719</v>
      </c>
    </row>
    <row r="3" spans="1:1" x14ac:dyDescent="0.25">
      <c r="A3" t="s">
        <v>720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Hoja3</vt:lpstr>
      <vt:lpstr>Hoja2</vt:lpstr>
      <vt:lpstr>CAMB_FECHA_FINAL</vt:lpstr>
      <vt:lpstr>Hoja4</vt:lpstr>
      <vt:lpstr>Hoja5</vt:lpstr>
      <vt:lpstr>Hoja6</vt:lpstr>
      <vt:lpstr>Hoja7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RODRIGUEZ</dc:creator>
  <cp:keywords/>
  <dc:description/>
  <cp:lastModifiedBy>LINA RODRIGUEZ</cp:lastModifiedBy>
  <cp:revision/>
  <dcterms:created xsi:type="dcterms:W3CDTF">2024-02-19T16:43:38Z</dcterms:created>
  <dcterms:modified xsi:type="dcterms:W3CDTF">2024-12-19T18:58:43Z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2024-02-19T16:44:39Z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b134938c-887e-49d0-8980-0a1394efe521</vt:lpwstr>
  </property>
  <property fmtid="{D5CDD505-2E9C-101B-9397-08002B2CF9AE}" pid="8" name="MSIP_Label_1299739c-ad3d-4908-806e-4d91151a6e13_ContentBits">
    <vt:lpwstr>0</vt:lpwstr>
  </property>
</Properties>
</file>